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<x:sst xmlns:x="http://schemas.openxmlformats.org/spreadsheetml/2006/main" count="4395" uniqueCount="686">
  <x:si>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</x:si>
  <x:si>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</x:si>
  <x:si>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</x:si>
  <x:si>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</x:si>
  <x:si>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</x:si>
  <x:si>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</x:si>
  <x:si>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</x:si>
  <x:si>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</x:si>
  <x:si>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</x:si>
  <x:si>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</x:si>
  <x:si>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</x:si>
  <x:si>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</x:si>
  <x:si>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</x:si>
  <x:si>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</x:si>
  <x:si>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</x:si>
  <x:si>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</x:si>
  <x:si>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</x:si>
  <x:si>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</x:si>
  <x:si>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</x:si>
  <x:si>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</x:si>
  <x:si>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</x:si>
  <x:si>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</x:si>
  <x:si>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</x:si>
  <x:si>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</x:si>
  <x:si>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</x:si>
  <x:si>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</x:si>
  <x:si>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</x:si>
  <x:si>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</x:si>
  <x:si>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</x:si>
  <x:si>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</x:si>
  <x:si>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</x:si>
  <x:si>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</x:si>
  <x:si>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</x:si>
  <x:si>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</x:si>
  <x:si>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</x:si>
  <x:si>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</x:si>
  <x:si>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</x:si>
  <x:si>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</x:si>
  <x:si>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</x:si>
  <x:si>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</x:si>
  <x:si>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</x:si>
  <x:si>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</x:si>
  <x:si>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</x:si>
  <x:si>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</x:si>
  <x:si>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</x:si>
  <x:si>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</x:si>
  <x:si>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</x:si>
  <x:si>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</x:si>
  <x:si>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</x:si>
  <x:si>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</x:si>
  <x:si>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</x:si>
  <x:si>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</x:si>
  <x:si>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</x:si>
  <x:si>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</x:si>
  <x:si>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</x:si>
  <x:si>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</x:si>
  <x:si>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</x:si>
  <x:si>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</x:si>
  <x:si>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</x:si>
  <x:si>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</x:si>
  <x:si>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</x:si>
  <x:si>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</x:si>
  <x:si>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</x:si>
  <x:si>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</x:si>
  <x:si>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</x:si>
  <x:si>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</x:si>
  <x:si>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</x:si>
  <x:si>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</x:si>
  <x:si>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</x:si>
  <x:si>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</x:si>
  <x:si>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</x:si>
  <x:si>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</x:si>
  <x:si>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</x:si>
  <x:si>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</x:si>
  <x:si>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</x:si>
  <x:si>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</x:si>
  <x:si>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</x:si>
  <x:si>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</x:si>
  <x:si>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</x:si>
  <x:si>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</x:si>
  <x:si>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</x:si>
  <x:si>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</x:si>
  <x:si>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</x:si>
  <x:si>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</x:si>
  <x:si>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</x:si>
  <x:si>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</x:si>
  <x:si>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</x:si>
  <x:si>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</x:si>
  <x:si>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</x:si>
  <x:si>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</x:si>
  <x:si>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</x:si>
  <x:si>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</x:si>
  <x:si>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</x:si>
  <x:si>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</x:si>
  <x:si>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</x:si>
  <x:si>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</x:si>
  <x:si>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</x:si>
  <x:si>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</x:si>
  <x:si>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</x:si>
  <x:si>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</x:si>
  <x:si>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</x:si>
  <x:si>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</x:si>
  <x:si>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</x:si>
  <x:si>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</x:si>
  <x:si>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</x:si>
  <x:si>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</x:si>
  <x:si>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</x:si>
  <x:si>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</x:si>
  <x:si>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</x:si>
  <x:si>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</x:si>
  <x:si>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</x:si>
  <x:si>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</x:si>
  <x:si>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</x:si>
  <x:si>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</x:si>
  <x:si>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</x:si>
  <x:si>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</x:si>
  <x:si>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</x:si>
  <x:si>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</x:si>
  <x:si>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</x:si>
  <x:si>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</x:si>
  <x:si>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</x:si>
  <x:si>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</x:si>
  <x:si>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</x:si>
  <x:si>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</x:si>
  <x:si>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</x:si>
  <x:si>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</x:si>
  <x:si>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</x:si>
  <x:si>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</x:si>
  <x:si>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</x:si>
  <x:si>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</x:si>
  <x:si>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</x:si>
  <x:si>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</x:si>
  <x:si>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</x:si>
  <x:si>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</x:si>
  <x:si>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</x:si>
  <x:si>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</x:si>
  <x:si>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</x:si>
  <x:si>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</x:si>
  <x:si>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</x:si>
  <x:si>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</x:si>
  <x:si>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</x:si>
  <x:si>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</x:si>
  <x:si>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</x:si>
  <x:si>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</x:si>
  <x:si>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</x:si>
  <x:si>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</x:si>
  <x:si>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</x:si>
  <x:si>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</x:si>
  <x:si>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</x:si>
  <x:si>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</x:si>
  <x:si>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</x:si>
  <x:si>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</x:si>
  <x:si>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</x:si>
  <x:si>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</x:si>
  <x:si>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</x:si>
  <x:si>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</x:si>
  <x:si>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</x:si>
  <x:si>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</x:si>
  <x:si>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</x:si>
  <x:si>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</x:si>
  <x:si>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</x:si>
  <x:si>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</x:si>
  <x:si>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</x:si>
  <x:si>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</x:si>
  <x:si>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</x:si>
  <x:si>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</x:si>
  <x:si>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</x:si>
  <x:si>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</x:si>
  <x:si>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</x:si>
  <x:si>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</x:si>
  <x:si>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</x:si>
  <x:si>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</x:si>
  <x:si>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</x:si>
  <x:si>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</x:si>
  <x:si>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</x:si>
  <x:si>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</x:si>
  <x:si>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</x:si>
  <x:si>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</x:si>
  <x:si>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</x:si>
  <x:si>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</x:si>
  <x:si>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</x:si>
  <x:si>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</x:si>
  <x:si>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</x:si>
  <x:si>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</x:si>
  <x:si>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</x:si>
  <x:si>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</x:si>
  <x:si>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</x:si>
  <x:si>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</x:si>
  <x:si>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</x:si>
  <x:si>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</x:si>
  <x:si>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</x:si>
  <x:si>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</x:si>
  <x:si>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</x:si>
  <x:si>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</x:si>
  <x:si>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</x:si>
  <x:si>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</x:si>
  <x:si>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</x:si>
  <x:si>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</x:si>
  <x:si>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</x:si>
  <x:si>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</x:si>
  <x:si>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</x:si>
  <x:si>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</x:si>
  <x:si>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</x:si>
  <x:si>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</x:si>
  <x:si>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</x:si>
  <x:si>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</x:si>
  <x:si>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</x:si>
  <x:si>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</x:si>
  <x:si>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</x:si>
  <x:si>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</x:si>
  <x:si>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</x:si>
  <x:si>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</x:si>
  <x:si>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</x:si>
  <x:si>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</x:si>
  <x:si>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</x:si>
  <x:si>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</x:si>
  <x:si>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</x:si>
  <x:si>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</x:si>
  <x:si>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</x:si>
  <x:si>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</x:si>
  <x:si>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</x:si>
  <x:si>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</x:si>
  <x:si>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</x:si>
  <x:si>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</x:si>
  <x:si>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</x:si>
  <x:si>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</x:si>
  <x:si>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</x:si>
  <x:si>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</x:si>
  <x:si>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</x:si>
  <x:si>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</x:si>
  <x:si>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</x:si>
  <x:si>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</x:si>
  <x:si>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</x:si>
  <x:si>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</x:si>
  <x:si>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</x:si>
  <x:si>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</x:si>
  <x:si>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</x:si>
  <x:si>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</x:si>
  <x:si>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</x:si>
  <x:si>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</x:si>
  <x:si>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</x:si>
  <x:si>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</x:si>
  <x:si>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</x:si>
  <x:si>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</x:si>
  <x:si>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</x:si>
  <x:si>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</x:si>
  <x:si>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</x:si>
  <x:si>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</x:si>
  <x:si>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</x:si>
  <x:si>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</x:si>
  <x:si>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</x:si>
  <x:si>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</x:si>
  <x:si>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</x:si>
  <x:si>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</x:si>
  <x:si>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</x:si>
  <x:si>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</x:si>
  <x:si>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</x:si>
  <x:si>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</x:si>
  <x:si>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</x:si>
  <x:si>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</x:si>
  <x:si>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</x:si>
  <x:si>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</x:si>
  <x:si>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</x:si>
  <x:si>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</x:si>
  <x:si>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</x:si>
  <x:si>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</x:si>
  <x:si>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</x:si>
  <x:si>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</x:si>
  <x:si>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</x:si>
  <x:si>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</x:si>
  <x:si>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</x:si>
  <x:si>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</x:si>
  <x:si>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</x:si>
  <x:si>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</x:si>
  <x:si>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</x:si>
  <x:si>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</x:si>
  <x:si>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</x:si>
  <x:si>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</x:si>
  <x:si>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</x:si>
  <x:si>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</x:si>
  <x:si>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</x:si>
  <x:si>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</x:si>
  <x:si>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</x:si>
  <x:si>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</x:si>
  <x:si>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</x:si>
  <x:si>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</x:si>
  <x:si>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</x:si>
  <x:si>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</x:si>
  <x:si>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</x:si>
  <x:si>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</x:si>
  <x:si>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</x:si>
  <x:si>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</x:si>
  <x:si>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</x:si>
  <x:si>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</x:si>
  <x:si>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</x:si>
  <x:si>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</x:si>
  <x:si>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</x:si>
  <x:si>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</x:si>
  <x:si>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</x:si>
  <x:si>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</x:si>
  <x:si>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</x:si>
  <x:si>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</x:si>
  <x:si>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</x:si>
  <x:si>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</x:si>
  <x:si>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</x:si>
  <x:si>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</x:si>
  <x:si>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</x:si>
  <x:si>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</x:si>
  <x:si>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</x:si>
  <x:si>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</x:si>
  <x:si>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</x:si>
  <x:si>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</x:si>
  <x:si>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</x:si>
  <x:si>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</x:si>
  <x:si>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</x:si>
  <x:si>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</x:si>
  <x:si>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</x:si>
  <x:si>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</x:si>
  <x:si>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</x:si>
  <x:si>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</x:si>
  <x:si>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</x:si>
  <x:si>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</x:si>
  <x:si>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</x:si>
  <x:si>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</x:si>
  <x:si>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</x:si>
  <x:si>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</x:si>
  <x:si>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</x:si>
  <x:si>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</x:si>
  <x:si>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</x:si>
  <x:si>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</x:si>
  <x:si>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</x:si>
  <x:si>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</x:si>
  <x:si>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</x:si>
  <x:si>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</x:si>
  <x:si>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</x:si>
  <x:si>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</x:si>
  <x:si>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</x:si>
  <x:si>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</x:si>
  <x:si>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</x:si>
  <x:si>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</x:si>
  <x:si>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</x:si>
  <x:si>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</x:si>
  <x:si>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</x:si>
  <x:si>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</x:si>
  <x:si>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</x:si>
  <x:si>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</x:si>
  <x:si>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</x:si>
  <x:si>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</x:si>
  <x:si>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</x:si>
  <x:si>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</x:si>
  <x:si>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</x:si>
  <x:si>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</x:si>
  <x:si>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</x:si>
  <x:si>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</x:si>
  <x:si>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</x:si>
  <x:si>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</x:si>
  <x:si>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</x:si>
  <x:si>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</x:si>
  <x:si>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</x:si>
  <x:si>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</x:si>
  <x:si>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</x:si>
  <x:si>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</x:si>
  <x:si>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</x:si>
  <x:si>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</x:si>
  <x:si>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</x:si>
  <x:si>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</x:si>
  <x:si>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</x:si>
  <x:si>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</x:si>
  <x:si>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</x:si>
  <x:si>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</x:si>
  <x:si>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</x:si>
  <x:si>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</x:si>
  <x:si>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</x:si>
  <x:si>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</x:si>
  <x:si>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</x:si>
  <x:si>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</x:si>
  <x:si>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</x:si>
  <x:si>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</x:si>
  <x:si>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</x:si>
  <x:si>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</x:si>
  <x:si>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</x:si>
  <x:si>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</x:si>
  <x:si>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</x:si>
  <x:si>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</x:si>
  <x:si>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</x:si>
  <x:si>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</x:si>
  <x:si>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</x:si>
  <x:si>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</x:si>
  <x:si>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</x:si>
  <x:si>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</x:si>
  <x:si>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</x:si>
  <x:si>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</x:si>
  <x:si>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</x:si>
  <x:si>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</x:si>
  <x:si>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</x:si>
  <x:si>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</x:si>
  <x:si>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</x:si>
  <x:si>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</x:si>
  <x:si>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</x:si>
  <x:si>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</x:si>
  <x:si>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</x:si>
  <x:si>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</x:si>
  <x:si>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</x:si>
  <x:si>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</x:si>
  <x:si>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</x:si>
  <x:si>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</x:si>
  <x:si>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</x:si>
  <x:si>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</x:si>
  <x:si>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</x:si>
  <x:si>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</x:si>
  <x:si>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</x:si>
  <x:si>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</x:si>
  <x:si>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</x:si>
  <x:si>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</x:si>
  <x:si>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</x:si>
  <x:si>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</x:si>
  <x:si>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</x:si>
  <x:si>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</x:si>
  <x:si>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</x:si>
  <x:si>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</x:si>
  <x:si>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</x:si>
  <x:si>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</x:si>
  <x:si>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</x:si>
  <x:si>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</x:si>
  <x:si>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</x:si>
  <x:si>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</x:si>
  <x:si>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</x:si>
  <x:si>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</x:si>
  <x:si>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</x:si>
  <x:si>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</x:si>
  <x:si>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</x:si>
  <x:si>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</x:si>
  <x:si>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</x:si>
  <x:si>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</x:si>
  <x:si>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</x:si>
  <x:si>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</x:si>
  <x:si>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</x:si>
  <x:si>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</x:si>
  <x:si>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</x:si>
  <x:si>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</x:si>
  <x:si>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</x:si>
  <x:si>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</x:si>
  <x:si>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</x:si>
  <x:si>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</x:si>
  <x:si>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</x:si>
  <x:si>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</x:si>
  <x:si>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</x:si>
  <x:si>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</x:si>
  <x:si>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</x:si>
  <x:si>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</x:si>
  <x:si>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</x:si>
  <x:si>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</x:si>
  <x:si>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</x:si>
  <x:si>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</x:si>
  <x:si>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</x:si>
  <x:si>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</x:si>
  <x:si>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</x:si>
  <x:si>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</x:si>
  <x:si>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</x:si>
  <x:si>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</x:si>
  <x:si>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</x:si>
  <x:si>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</x:si>
  <x:si>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</x:si>
  <x:si>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</x:si>
  <x:si>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</x:si>
  <x:si>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</x:si>
  <x:si>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</x:si>
  <x:si>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</x:si>
  <x:si>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</x:si>
  <x:si>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</x:si>
  <x:si>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</x:si>
  <x:si>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</x:si>
  <x:si>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</x:si>
  <x:si>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</x:si>
  <x:si>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</x:si>
  <x:si>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</x:si>
  <x:si>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</x:si>
  <x:si>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</x:si>
  <x:si>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</x:si>
  <x:si>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</x:si>
  <x:si>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</x:si>
  <x:si>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</x:si>
  <x:si>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</x:si>
  <x:si>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</x:si>
  <x:si>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</x:si>
  <x:si>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</x:si>
  <x:si>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</x:si>
  <x:si>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</x:si>
  <x:si>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</x:si>
  <x:si>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</x:si>
  <x:si>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</x:si>
  <x:si>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</x:si>
  <x:si>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</x:si>
  <x:si>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</x:si>
  <x:si>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</x:si>
  <x:si>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</x:si>
  <x:si>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</x:si>
  <x:si>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</x:si>
  <x:si>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</x:si>
  <x:si>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</x:si>
  <x:si>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</x:si>
  <x:si>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</x:si>
  <x:si>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</x:si>
  <x:si>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</x:si>
  <x:si>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</x:si>
  <x:si>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</x:si>
  <x:si>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</x:si>
  <x:si>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</x:si>
  <x:si>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</x:si>
  <x:si>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</x:si>
  <x:si>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</x:si>
  <x:si>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</x:si>
  <x:si>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</x:si>
  <x:si>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</x:si>
  <x:si>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</x:si>
  <x:si>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</x:si>
  <x:si>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</x:si>
  <x:si>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</x:si>
  <x:si>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</x:si>
  <x:si>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</x:si>
  <x:si>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</x:si>
  <x:si>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</x:si>
  <x:si>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</x:si>
  <x:si>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</x:si>
  <x:si>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</x:si>
  <x:si>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</x:si>
  <x:si>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</x:si>
  <x:si>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</x:si>
  <x:si>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</x:si>
  <x:si>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</x:si>
  <x:si>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</x:si>
  <x:si>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</x:si>
  <x:si>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</x:si>
  <x:si>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</x:si>
  <x:si>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</x:si>
  <x:si>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</x:si>
  <x:si>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</x:si>
  <x:si>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</x:si>
  <x:si>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</x:si>
  <x:si>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</x:si>
  <x:si>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</x:si>
  <x:si>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</x:si>
  <x:si>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</x:si>
  <x:si>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</x:si>
  <x:si>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</x:si>
  <x:si>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</x:si>
  <x:si>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</x:si>
  <x:si>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</x:si>
  <x:si>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</x:si>
  <x:si>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</x:si>
  <x:si>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</x:si>
  <x:si>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</x:si>
  <x:si>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</x:si>
  <x:si>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</x:si>
  <x:si>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</x:si>
  <x:si>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</x:si>
  <x:si>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</x:si>
  <x:si>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</x:si>
  <x:si>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</x:si>
  <x:si>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</x:si>
  <x:si>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</x:si>
  <x:si>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</x:si>
  <x:si>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</x:si>
  <x:si>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</x:si>
  <x:si>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</x:si>
  <x:si>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</x:si>
  <x:si>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</x:si>
  <x:si>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</x:si>
  <x:si>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</x:si>
  <x:si>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</x:si>
  <x:si>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</x:si>
  <x:si>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</x:si>
  <x:si>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</x:si>
  <x:si>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</x:si>
  <x:si>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</x:si>
  <x:si>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</x:si>
  <x:si>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</x:si>
  <x:si>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</x:si>
  <x:si>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</x:si>
  <x:si>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</x:si>
  <x:si>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</x:si>
  <x:si>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</x:si>
  <x:si>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</x:si>
  <x:si>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</x:si>
  <x:si>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</x:si>
  <x:si>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</x:si>
  <x:si>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</x:si>
  <x:si>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</x:si>
  <x:si>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</x:si>
  <x:si>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</x:si>
  <x:si>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</x:si>
  <x:si>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</x:si>
  <x:si>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</x:si>
  <x:si>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</x:si>
  <x:si>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</x:si>
  <x:si>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</x:si>
  <x:si>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</x:si>
  <x:si>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</x:si>
  <x:si>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</x:si>
  <x:si>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</x:si>
  <x:si>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</x:si>
  <x:si>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</x:si>
  <x:si>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</x:si>
  <x:si>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</x:si>
  <x:si>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</x:si>
  <x:si>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</x:si>
  <x:si>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</x:si>
  <x:si>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</x:si>
  <x:si>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</x:si>
  <x:si>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</x:si>
  <x:si>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</x:si>
  <x:si>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</x:si>
  <x:si>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</x:si>
  <x:si>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</x:si>
  <x:si>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</x:si>
  <x:si>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</x:si>
  <x:si>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</x:si>
  <x:si>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</x:si>
  <x:si>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</x:si>
  <x:si>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</x:si>
  <x:si>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</x:si>
  <x:si>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</x:si>
  <x:si>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</x:si>
  <x:si>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</x:si>
  <x:si>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</x:si>
  <x:si>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</x:si>
  <x:si>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</x:si>
  <x:si>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</x:si>
  <x:si>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</x:si>
  <x:si>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</x:si>
  <x:si>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</x:si>
  <x:si>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</x:si>
  <x:si>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</x:si>
  <x:si>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</x:si>
  <x:si>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</x:si>
  <x:si>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</x:si>
  <x:si>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</x:si>
  <x:si>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</x:si>
  <x:si>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</x:si>
  <x:si>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</x:si>
  <x:si>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</x:si>
  <x:si>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</x:si>
  <x:si>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</x:si>
  <x:si>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</x:si>
  <x:si>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</x:si>
  <x:si>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</x:si>
  <x:si>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</x:si>
  <x:si>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</x:si>
  <x:si>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</x:si>
  <x:si>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</x:si>
  <x:si>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</x:si>
  <x:si>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</x:si>
  <x:si>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</x:si>
  <x:si>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</x:si>
  <x:si>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</x:si>
  <x:si>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</x:si>
  <x:si>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</x:si>
  <x:si>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</x:si>
  <x:si>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</x:si>
  <x:si>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</x:si>
  <x:si>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</x:si>
  <x:si>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</x:si>
  <x:si>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</x:si>
  <x:si>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</x:si>
  <x:si>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</x:si>
  <x:si>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</x:si>
  <x:si>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</x:si>
  <x:si>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</x:si>
  <x:si>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</x:si>
  <x:si>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</x:si>
  <x:si>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</x:si>
  <x:si>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</x:si>
  <x:si>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</x:si>
  <x:si>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</x:si>
  <x:si>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</x:si>
  <x:si>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</x:si>
  <x:si>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</x:si>
  <x:si>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</x:si>
  <x:si>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</x:si>
  <x:si>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</x:si>
  <x:si>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</x:si>
  <x:si>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</x:si>
  <x:si>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</x:si>
  <x:si>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</x:si>
  <x:si>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</x:si>
  <x:si>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</x:si>
  <x:si>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Coventry University</x:t>
  </x:si>
  <x:si>
    <x:t>UKPRN: 10001726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</x:si>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</x:sst>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16500</x:v>
      </x:c>
      <x:c r="E13" s="412">
        <x:f>IF(($D$13+$D$14)=0,0,D13/($D$13+$D$14))</x:f>
        <x:v>0</x:v>
      </x:c>
      <x:c r="F13" s="403">
        <x:v>1565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820</x:v>
      </x:c>
      <x:c r="E14" s="414">
        <x:f>IF(($D$13+$D$14)=0,0,D14/($D$13+$D$14))</x:f>
        <x:v>0</x:v>
      </x:c>
      <x:c r="F14" s="413">
        <x:v>1910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2615</x:v>
      </x:c>
      <x:c r="AQ14" s="407">
        <x:f t="shared" ref="AQ14:AQ30" si="2">IF(SUM($AP$13:$AP$30)=0,0,AP14/SUM($AP$13:$AP$30))</x:f>
        <x:v>0</x:v>
      </x:c>
      <x:c r="AR14" s="406">
        <x:v>860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13335</x:v>
      </x:c>
      <x:c r="E15" s="415">
        <x:f>IF(($D$15+$D$16+$D$17)=0,0,D15/($D$15+$D$16+$D$17))</x:f>
        <x:v>0</x:v>
      </x:c>
      <x:c r="F15" s="403">
        <x:v>700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1330</x:v>
      </x:c>
      <x:c r="AQ15" s="407">
        <x:f t="shared" si="2"/>
        <x:v>0</x:v>
      </x:c>
      <x:c r="AR15" s="406">
        <x:v>80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3120</x:v>
      </x:c>
      <x:c r="E16" s="416">
        <x:f>IF(($D$15+$D$16+$D$17)=0,0,D16/($D$15+$D$16+$D$17))</x:f>
        <x:v>0</x:v>
      </x:c>
      <x:c r="F16" s="406">
        <x:v>960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870</x:v>
      </x:c>
      <x:c r="E17" s="418">
        <x:f>IF(($D$15+$D$16+$D$17)=0,0,D17/($D$15+$D$16+$D$17))</x:f>
        <x:v>0</x:v>
      </x:c>
      <x:c r="F17" s="413">
        <x:v>1820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430</x:v>
      </x:c>
      <x:c r="AQ17" s="407">
        <x:f t="shared" si="2"/>
        <x:v>0</x:v>
      </x:c>
      <x:c r="AR17" s="406">
        <x:v>30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7895</x:v>
      </x:c>
      <x:c r="E18" s="415">
        <x:f>IF(($D$18+$D$19+$D$20+$D$21+$D$22)=0,0,D18/($D$18+$D$19+$D$20+$D$21+$D$22))</x:f>
        <x:v>0</x:v>
      </x:c>
      <x:c r="F18" s="403">
        <x:v>2420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250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3150</x:v>
      </x:c>
      <x:c r="E19" s="416">
        <x:f>IF(($D$18+$D$19+$D$20+$D$21+$D$22)=0,0,D19/($D$18+$D$19+$D$20+$D$21+$D$22))</x:f>
        <x:v>0</x:v>
      </x:c>
      <x:c r="F19" s="406">
        <x:v>370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880</x:v>
      </x:c>
      <x:c r="AQ19" s="407">
        <x:f t="shared" si="2"/>
        <x:v>0</x:v>
      </x:c>
      <x:c r="AR19" s="406">
        <x:v>85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4490</x:v>
      </x:c>
      <x:c r="E20" s="416">
        <x:f>IF(($D$18+$D$19+$D$20+$D$21+$D$22)=0,0,D20/($D$18+$D$19+$D$20+$D$21+$D$22))</x:f>
        <x:v>0</x:v>
      </x:c>
      <x:c r="F20" s="406">
        <x:v>430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2320</x:v>
      </x:c>
      <x:c r="AQ20" s="407">
        <x:f t="shared" si="2"/>
        <x:v>0</x:v>
      </x:c>
      <x:c r="AR20" s="406">
        <x:v>465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1475</x:v>
      </x:c>
      <x:c r="E21" s="416">
        <x:f>IF(($D$18+$D$19+$D$20+$D$21+$D$22)=0,0,D21/($D$18+$D$19+$D$20+$D$21+$D$22))</x:f>
        <x:v>0</x:v>
      </x:c>
      <x:c r="F21" s="406">
        <x:v>205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260</x:v>
      </x:c>
      <x:c r="AQ21" s="407">
        <x:f t="shared" si="2"/>
        <x:v>0</x:v>
      </x:c>
      <x:c r="AR21" s="406">
        <x:v>105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310</x:v>
      </x:c>
      <x:c r="E22" s="418">
        <x:f>IF(($D$18+$D$19+$D$20+$D$21+$D$22)=0,0,D22/($D$18+$D$19+$D$20+$D$21+$D$22))</x:f>
        <x:v>0</x:v>
      </x:c>
      <x:c r="F22" s="413">
        <x:v>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1655</x:v>
      </x:c>
      <x:c r="AQ22" s="407">
        <x:f t="shared" si="2"/>
        <x:v>0</x:v>
      </x:c>
      <x:c r="AR22" s="406">
        <x:v>175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8855</x:v>
      </x:c>
      <x:c r="E23" s="415">
        <x:f>IF(($D$23+$D$24+$D$25)=0,0,D23/($D$23+$D$24+$D$25))</x:f>
        <x:v>0</x:v>
      </x:c>
      <x:c r="F23" s="403">
        <x:v>1835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810</x:v>
      </x:c>
      <x:c r="AQ23" s="407">
        <x:f t="shared" si="2"/>
        <x:v>0</x:v>
      </x:c>
      <x:c r="AR23" s="406">
        <x:v>75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8465</x:v>
      </x:c>
      <x:c r="E24" s="416">
        <x:f>IF(($D$23+$D$24+$D$25)=0,0,D24/($D$23+$D$24+$D$25))</x:f>
        <x:v>0</x:v>
      </x:c>
      <x:c r="F24" s="406">
        <x:v>1645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3925</x:v>
      </x:c>
      <x:c r="AQ24" s="407">
        <x:f t="shared" si="2"/>
        <x:v>0</x:v>
      </x:c>
      <x:c r="AR24" s="406">
        <x:v>1540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5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575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1270</x:v>
      </x:c>
      <x:c r="E26" s="415">
        <x:f>IF(($D$26+$D$27)=0,0,D26/($D$26+$D$27))</x:f>
        <x:v>0</x:v>
      </x:c>
      <x:c r="F26" s="403">
        <x:v>235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425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16050</x:v>
      </x:c>
      <x:c r="E27" s="418">
        <x:f>IF(($D$26+$D$27)=0,0,D27/($D$26+$D$27))</x:f>
        <x:v>0</x:v>
      </x:c>
      <x:c r="F27" s="413">
        <x:v>3240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165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1480</x:v>
      </x:c>
      <x:c r="E28" s="415">
        <x:f>IF(($D$28+$D$29+$D$30+$D$31)=0,0,D28/($D$28+$D$29+$D$30+$D$31))</x:f>
        <x:v>0</x:v>
      </x:c>
      <x:c r="F28" s="403">
        <x:v>55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1630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5000</x:v>
      </x:c>
      <x:c r="E29" s="416">
        <x:f>IF(($D$28+$D$29+$D$30+$D$31)=0,0,D29/($D$28+$D$29+$D$30+$D$31))</x:f>
        <x:v>0</x:v>
      </x:c>
      <x:c r="F29" s="406">
        <x:v>220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35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4910</x:v>
      </x:c>
      <x:c r="E30" s="416">
        <x:f>IF(($D$28+$D$29+$D$30+$D$31)=0,0,D30/($D$28+$D$29+$D$30+$D$31))</x:f>
        <x:v>0</x:v>
      </x:c>
      <x:c r="F30" s="406">
        <x:v>490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5930</x:v>
      </x:c>
      <x:c r="E31" s="421">
        <x:f>IF(($D$28+$D$29+$D$30+$D$31)=0,0,D31/($D$28+$D$29+$D$30+$D$31))</x:f>
        <x:v>0</x:v>
      </x:c>
      <x:c r="F31" s="420">
        <x:v>2710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13075</x:v>
      </x:c>
      <x:c r="E32" s="424">
        <x:f>IF(($D$32+$D$33+$D$34)=0,0,D32/($D$32+$D$33+$D$34))</x:f>
        <x:v>0</x:v>
      </x:c>
      <x:c r="F32" s="423">
        <x:v>3150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1260</x:v>
      </x:c>
      <x:c r="E33" s="427">
        <x:f>IF(($D$32+$D$33+$D$34)=0,0,D33/($D$32+$D$33+$D$34))</x:f>
        <x:v>0</x:v>
      </x:c>
      <x:c r="F33" s="426">
        <x:v>145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2985</x:v>
      </x:c>
      <x:c r="E34" s="421">
        <x:f>IF(($D$32+$D$33+$D$34)=0,0,D34/($D$32+$D$33+$D$34))</x:f>
        <x:v>0</x:v>
      </x:c>
      <x:c r="F34" s="420">
        <x:v>185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2570</x:v>
      </x:c>
      <x:c r="E35" s="424">
        <x:f>IF(($D$35+$D$36)=0,0,D35/($D$35+$D$36))</x:f>
        <x:v>0</x:v>
      </x:c>
      <x:c r="F35" s="423">
        <x:v>920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10500</x:v>
      </x:c>
      <x:c r="E36" s="421">
        <x:f>IF(($D$35+$D$36)=0,0,D36/($D$35+$D$36))</x:f>
        <x:v>0</x:v>
      </x:c>
      <x:c r="F36" s="420">
        <x:v>2225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1060</x:v>
      </x:c>
      <x:c r="E37" s="430">
        <x:f>IF(($D$37+$D$38+$D$39+$D$40+$D$41)=0,0,D37/($D$37+$D$38+$D$39+$D$40+$D$41))</x:f>
        <x:v>0</x:v>
      </x:c>
      <x:c r="F37" s="429">
        <x:v>50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2470</x:v>
      </x:c>
      <x:c r="E38" s="416">
        <x:f>IF(($D$37+$D$38+$D$39+$D$40+$D$41)=0,0,D38/($D$37+$D$38+$D$39+$D$40+$D$41))</x:f>
        <x:v>0</x:v>
      </x:c>
      <x:c r="F38" s="429">
        <x:v>130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2635</x:v>
      </x:c>
      <x:c r="E39" s="416">
        <x:f>IF(($D$37+$D$38+$D$39+$D$40+$D$41)=0,0,D39/($D$37+$D$38+$D$39+$D$40+$D$41))</x:f>
        <x:v>0</x:v>
      </x:c>
      <x:c r="F39" s="429">
        <x:v>135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2025</x:v>
      </x:c>
      <x:c r="E40" s="416">
        <x:f>IF(($D$37+$D$38+$D$39+$D$40+$D$41)=0,0,D40/($D$37+$D$38+$D$39+$D$40+$D$41))</x:f>
        <x:v>0</x:v>
      </x:c>
      <x:c r="F40" s="429">
        <x:v>100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2350</x:v>
      </x:c>
      <x:c r="E41" s="418">
        <x:f>IF(($D$37+$D$38+$D$39+$D$40+$D$41)=0,0,D41/($D$37+$D$38+$D$39+$D$40+$D$41))</x:f>
        <x:v>0</x:v>
      </x:c>
      <x:c r="F41" s="429">
        <x:v>100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 t="s">
        <x:v>118</x:v>
      </x:c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122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470" t="s">
        <x:v>118</x:v>
      </x:c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118</x:v>
      </x:c>
      <x:c r="D22" s="96" t="s">
        <x:f>'Benchmark (b)'!C21</x:f>
        <x:v>118</x:v>
      </x:c>
      <x:c r="E22" s="96" t="s">
        <x:f>'Difference (a-b)'!C21</x:f>
        <x:v>118</x:v>
      </x:c>
      <x:c r="F22" s="96" t="s">
        <x:f>'Z-score'!C21</x:f>
        <x:v>118</x:v>
      </x:c>
      <x:c r="G22" s="97" t="s">
        <x:v>118</x:v>
      </x:c>
      <x:c r="H22" s="117" t="s">
        <x:v>118</x:v>
      </x:c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 t="s">
        <x:v>118</x:v>
      </x:c>
      <x:c r="J13" s="26" t="s">
        <x:v>118</x:v>
      </x:c>
      <x:c r="K13" s="14" t="s">
        <x:v>118</x:v>
      </x:c>
      <x:c r="L13" s="15" t="s">
        <x:v>118</x:v>
      </x:c>
      <x:c r="M13" s="14" t="s">
        <x:v>118</x:v>
      </x:c>
      <x:c r="N13" s="16" t="s">
        <x:v>118</x:v>
      </x:c>
      <x:c r="O13" s="14" t="s">
        <x:v>118</x:v>
      </x:c>
      <x:c r="P13" s="16" t="s">
        <x:v>118</x:v>
      </x:c>
      <x:c r="Q13" s="14" t="s">
        <x:v>118</x:v>
      </x:c>
      <x:c r="R13" s="16" t="s">
        <x:v>118</x:v>
      </x:c>
      <x:c r="S13" s="17" t="s">
        <x:v>118</x:v>
      </x:c>
      <x:c r="T13" s="16" t="s">
        <x:v>118</x:v>
      </x:c>
      <x:c r="U13" s="26" t="s">
        <x:v>118</x:v>
      </x:c>
      <x:c r="V13" s="26" t="s">
        <x:v>118</x:v>
      </x:c>
      <x:c r="W13" s="248" t="s">
        <x:v>117</x:v>
      </x:c>
      <x:c r="X13" s="249" t="s">
        <x:v>117</x:v>
      </x:c>
      <x:c r="Y13" s="25" t="s">
        <x:v>118</x:v>
      </x:c>
      <x:c r="Z13" s="25" t="s">
        <x:v>118</x:v>
      </x:c>
      <x:c r="AA13" s="19" t="s">
        <x:v>118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 t="s">
        <x:v>122</x:v>
      </x:c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118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118</x:v>
      </x:c>
      <x:c r="AA14" s="28" t="s">
        <x:v>118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118</x:v>
      </x:c>
      <x:c r="K15" s="105" t="s">
        <x:v>118</x:v>
      </x:c>
      <x:c r="L15" s="107" t="s">
        <x:v>118</x:v>
      </x:c>
      <x:c r="M15" s="105" t="s">
        <x:v>118</x:v>
      </x:c>
      <x:c r="N15" s="108" t="s">
        <x:v>118</x:v>
      </x:c>
      <x:c r="O15" s="105" t="s">
        <x:v>118</x:v>
      </x:c>
      <x:c r="P15" s="108" t="s">
        <x:v>118</x:v>
      </x:c>
      <x:c r="Q15" s="105" t="s">
        <x:v>118</x:v>
      </x:c>
      <x:c r="R15" s="108" t="s">
        <x:v>118</x:v>
      </x:c>
      <x:c r="S15" s="109" t="s">
        <x:v>118</x:v>
      </x:c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 t="s">
        <x:v>118</x:v>
      </x:c>
      <x:c r="AA15" s="111" t="s">
        <x:v>118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/>
      <x:c r="L16" s="114"/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 t="s">
        <x:v>122</x:v>
      </x:c>
      <x:c r="I17" s="26" t="s">
        <x:v>122</x:v>
      </x:c>
      <x:c r="J17" s="16"/>
      <x:c r="K17" s="26" t="s">
        <x:v>122</x:v>
      </x:c>
      <x:c r="L17" s="16" t="s">
        <x:v>611</x:v>
      </x:c>
      <x:c r="M17" s="26" t="s">
        <x:v>122</x:v>
      </x:c>
      <x:c r="N17" s="16"/>
      <x:c r="O17" s="26" t="s">
        <x:v>122</x:v>
      </x:c>
      <x:c r="P17" s="16" t="s">
        <x:v>122</x:v>
      </x:c>
      <x:c r="Q17" s="26" t="s">
        <x:v>122</x:v>
      </x:c>
      <x:c r="R17" s="26" t="s">
        <x:v>122</x:v>
      </x:c>
      <x:c r="S17" s="17" t="s">
        <x:v>122</x:v>
      </x:c>
      <x:c r="T17" s="16" t="s">
        <x:v>122</x:v>
      </x:c>
      <x:c r="U17" s="26" t="s">
        <x:v>122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118</x:v>
      </x:c>
      <x:c r="D20" s="383" t="s">
        <x:f>'Benchmark (b)'!C19</x:f>
        <x:v>118</x:v>
      </x:c>
      <x:c r="E20" s="383" t="s">
        <x:f>'Difference (a-b)'!C19</x:f>
        <x:v>118</x:v>
      </x:c>
      <x:c r="F20" s="383" t="s">
        <x:f>'Z-score'!C19</x:f>
        <x:v>118</x:v>
      </x:c>
      <x:c r="G20" s="29" t="s">
        <x:v>118</x:v>
      </x:c>
      <x:c r="H20" s="70" t="s">
        <x:v>118</x:v>
      </x:c>
      <x:c r="I20" s="71"/>
      <x:c r="J20" s="72" t="s">
        <x:v>611</x:v>
      </x:c>
      <x:c r="K20" s="70" t="s">
        <x:v>118</x:v>
      </x:c>
      <x:c r="L20" s="19" t="s">
        <x:v>611</x:v>
      </x:c>
      <x:c r="M20" s="18" t="s">
        <x:v>118</x:v>
      </x:c>
      <x:c r="N20" s="19" t="s">
        <x:v>611</x:v>
      </x:c>
      <x:c r="O20" s="18"/>
      <x:c r="P20" s="19"/>
      <x:c r="Q20" s="18" t="s">
        <x:v>122</x:v>
      </x:c>
      <x:c r="R20" s="19" t="s">
        <x:v>122</x:v>
      </x:c>
      <x:c r="S20" s="18"/>
      <x:c r="T20" s="19" t="s">
        <x:v>118</x:v>
      </x:c>
      <x:c r="U20" s="25" t="s">
        <x:v>118</x:v>
      </x:c>
      <x:c r="V20" s="25" t="s">
        <x:v>611</x:v>
      </x:c>
      <x:c r="W20" s="248" t="s">
        <x:v>117</x:v>
      </x:c>
      <x:c r="X20" s="254" t="s">
        <x:v>117</x:v>
      </x:c>
      <x:c r="Y20" s="18" t="s">
        <x:v>118</x:v>
      </x:c>
      <x:c r="Z20" s="25"/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 t="s">
        <x:v>118</x:v>
      </x:c>
      <x:c r="L21" s="19" t="s">
        <x:v>611</x:v>
      </x:c>
      <x:c r="M21" s="18" t="s">
        <x:v>122</x:v>
      </x:c>
      <x:c r="N21" s="19" t="s">
        <x:v>611</x:v>
      </x:c>
      <x:c r="O21" s="18"/>
      <x:c r="P21" s="19"/>
      <x:c r="Q21" s="18"/>
      <x:c r="R21" s="19"/>
      <x:c r="S21" s="18"/>
      <x:c r="T21" s="19"/>
      <x:c r="U21" s="25"/>
      <x:c r="V21" s="25" t="s">
        <x:v>611</x:v>
      </x:c>
      <x:c r="W21" s="248" t="s">
        <x:v>117</x:v>
      </x:c>
      <x:c r="X21" s="254" t="s">
        <x:v>117</x:v>
      </x:c>
      <x:c r="Y21" s="18"/>
      <x:c r="Z21" s="25"/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118</x:v>
      </x:c>
      <x:c r="D22" s="96" t="s">
        <x:f>'Benchmark (b)'!C21</x:f>
        <x:v>118</x:v>
      </x:c>
      <x:c r="E22" s="96" t="s">
        <x:f>'Difference (a-b)'!C21</x:f>
        <x:v>118</x:v>
      </x:c>
      <x:c r="F22" s="96" t="s">
        <x:f>'Z-score'!C21</x:f>
        <x:v>118</x:v>
      </x:c>
      <x:c r="G22" s="104" t="s">
        <x:v>118</x:v>
      </x:c>
      <x:c r="H22" s="117" t="s">
        <x:v>118</x:v>
      </x:c>
      <x:c r="I22" s="118"/>
      <x:c r="J22" s="118" t="s">
        <x:v>611</x:v>
      </x:c>
      <x:c r="K22" s="119" t="s">
        <x:v>118</x:v>
      </x:c>
      <x:c r="L22" s="111" t="s">
        <x:v>611</x:v>
      </x:c>
      <x:c r="M22" s="119" t="s">
        <x:v>118</x:v>
      </x:c>
      <x:c r="N22" s="111" t="s">
        <x:v>611</x:v>
      </x:c>
      <x:c r="O22" s="119"/>
      <x:c r="P22" s="111"/>
      <x:c r="Q22" s="119" t="s">
        <x:v>122</x:v>
      </x:c>
      <x:c r="R22" s="111"/>
      <x:c r="S22" s="119" t="s">
        <x:v>122</x:v>
      </x:c>
      <x:c r="T22" s="111" t="s">
        <x:v>122</x:v>
      </x:c>
      <x:c r="U22" s="110" t="s">
        <x:v>122</x:v>
      </x:c>
      <x:c r="V22" s="110" t="s">
        <x:v>611</x:v>
      </x:c>
      <x:c r="W22" s="250" t="s">
        <x:v>117</x:v>
      </x:c>
      <x:c r="X22" s="255" t="s">
        <x:v>117</x:v>
      </x:c>
      <x:c r="Y22" s="119" t="s">
        <x:v>122</x:v>
      </x:c>
      <x:c r="Z22" s="110"/>
      <x:c r="AA22" s="111" t="s">
        <x:v>122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/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/>
      <x:c r="Q23" s="122" t="s">
        <x:v>118</x:v>
      </x:c>
      <x:c r="R23" s="123" t="s">
        <x:v>122</x:v>
      </x:c>
      <x:c r="S23" s="122" t="s">
        <x:v>122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/>
      <x:c r="J24" s="72"/>
      <x:c r="K24" s="70"/>
      <x:c r="L24" s="19" t="s">
        <x:v>611</x:v>
      </x:c>
      <x:c r="M24" s="18" t="s">
        <x:v>611</x:v>
      </x:c>
      <x:c r="N24" s="19" t="s">
        <x:v>122</x:v>
      </x:c>
      <x:c r="O24" s="18"/>
      <x:c r="P24" s="19"/>
      <x:c r="Q24" s="18" t="s">
        <x:v>611</x:v>
      </x:c>
      <x:c r="R24" s="19" t="s">
        <x:v>611</x:v>
      </x:c>
      <x:c r="S24" s="18"/>
      <x:c r="T24" s="19" t="s">
        <x:v>611</x:v>
      </x:c>
      <x:c r="U24" s="25"/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 t="s">
        <x:v>118</x:v>
      </x:c>
      <x:c r="J25" s="75" t="s">
        <x:v>118</x:v>
      </x:c>
      <x:c r="K25" s="73" t="s">
        <x:v>118</x:v>
      </x:c>
      <x:c r="L25" s="24" t="s">
        <x:v>611</x:v>
      </x:c>
      <x:c r="M25" s="23" t="s">
        <x:v>611</x:v>
      </x:c>
      <x:c r="N25" s="24" t="s">
        <x:v>118</x:v>
      </x:c>
      <x:c r="O25" s="23"/>
      <x:c r="P25" s="24" t="s">
        <x:v>118</x:v>
      </x:c>
      <x:c r="Q25" s="23" t="s">
        <x:v>611</x:v>
      </x:c>
      <x:c r="R25" s="24" t="s">
        <x:v>611</x:v>
      </x:c>
      <x:c r="S25" s="23"/>
      <x:c r="T25" s="24" t="s">
        <x:v>611</x:v>
      </x:c>
      <x:c r="U25" s="27" t="s">
        <x:v>118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118</x:v>
      </x:c>
      <x:c r="D11" s="632" t="s">
        <x:v>118</x:v>
      </x:c>
      <x:c r="E11" s="632" t="s">
        <x:v>118</x:v>
      </x:c>
      <x:c r="F11" s="598" t="s">
        <x:v>118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118</x:v>
      </x:c>
      <x:c r="E12" s="83" t="s">
        <x:v>118</x:v>
      </x:c>
      <x:c r="F12" s="84" t="s">
        <x:v>118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118</x:v>
      </x:c>
      <x:c r="D13" s="125" t="s">
        <x:v>118</x:v>
      </x:c>
      <x:c r="E13" s="125" t="s">
        <x:v>118</x:v>
      </x:c>
      <x:c r="F13" s="127" t="s">
        <x:v>118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122</x:v>
      </x:c>
      <x:c r="D15" s="80"/>
      <x:c r="E15" s="80" t="s">
        <x:v>118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 t="s">
        <x:v>118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122</x:v>
      </x:c>
      <x:c r="D18" s="632" t="s">
        <x:v>611</x:v>
      </x:c>
      <x:c r="E18" s="632"/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/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611</x:v>
      </x:c>
      <x:c r="E20" s="96"/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122</x:v>
      </x:c>
      <x:c r="D21" s="101" t="s">
        <x:v>118</x:v>
      </x:c>
      <x:c r="E21" s="101"/>
      <x:c r="F21" s="129" t="s">
        <x:v>122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/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118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92.291298472</x:v>
      </x:c>
      <x:c r="D12" s="681">
        <x:v>92.432418543</x:v>
      </x:c>
      <x:c r="E12" s="682">
        <x:v>91.866908054</x:v>
      </x:c>
      <x:c r="F12" s="682">
        <x:v>92.540443379</x:v>
      </x:c>
      <x:c r="G12" s="681">
        <x:v>92.232657682</x:v>
      </x:c>
      <x:c r="H12" s="683">
        <x:v>95.110544218</x:v>
      </x:c>
      <x:c r="I12" s="681">
        <x:v>92.033909487</x:v>
      </x:c>
      <x:c r="J12" s="684">
        <x:v>93.24754902</x:v>
      </x:c>
      <x:c r="K12" s="681">
        <x:v>92.227523857</x:v>
      </x:c>
      <x:c r="L12" s="684">
        <x:v>92.232990349</x:v>
      </x:c>
      <x:c r="M12" s="681">
        <x:v>93.77445932</x:v>
      </x:c>
      <x:c r="N12" s="684">
        <x:v>90.817328677</x:v>
      </x:c>
      <x:c r="O12" s="685">
        <x:v>92.112482853</x:v>
      </x:c>
      <x:c r="P12" s="684">
        <x:v>92.305961755</x:v>
      </x:c>
      <x:c r="Q12" s="682">
        <x:v>91.655354449</x:v>
      </x:c>
      <x:c r="R12" s="682">
        <x:v>92.835385405</x:v>
      </x:c>
      <x:c r="S12" s="686" t="s">
        <x:v>117</x:v>
      </x:c>
      <x:c r="T12" s="687" t="s">
        <x:v>117</x:v>
      </x:c>
      <x:c r="U12" s="688">
        <x:v>92.710927601</x:v>
      </x:c>
      <x:c r="V12" s="688">
        <x:v>91.003184713</x:v>
      </x:c>
      <x:c r="W12" s="683">
        <x:v>90.534752814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81.372712146</x:v>
      </x:c>
      <x:c r="D13" s="681">
        <x:v>81.110425663</x:v>
      </x:c>
      <x:c r="E13" s="682">
        <x:v>81.970046083</x:v>
      </x:c>
      <x:c r="F13" s="682">
        <x:v>81.083633094</x:v>
      </x:c>
      <x:c r="G13" s="681">
        <x:v>81.302547771</x:v>
      </x:c>
      <x:c r="H13" s="684">
        <x:v>84.744897959</x:v>
      </x:c>
      <x:c r="I13" s="682">
        <x:v>80.765575502</x:v>
      </x:c>
      <x:c r="J13" s="684">
        <x:v>83.62745098</x:v>
      </x:c>
      <x:c r="K13" s="681">
        <x:v>80.233668342</x:v>
      </x:c>
      <x:c r="L13" s="684">
        <x:v>80.819770225</x:v>
      </x:c>
      <x:c r="M13" s="682">
        <x:v>82.131231974</x:v>
      </x:c>
      <x:c r="N13" s="684">
        <x:v>80.663755459</x:v>
      </x:c>
      <x:c r="O13" s="685">
        <x:v>80.288065844</x:v>
      </x:c>
      <x:c r="P13" s="684">
        <x:v>81.461685608</x:v>
      </x:c>
      <x:c r="Q13" s="682">
        <x:v>81.654220412</x:v>
      </x:c>
      <x:c r="R13" s="682">
        <x:v>81.137413395</x:v>
      </x:c>
      <x:c r="S13" s="686" t="s">
        <x:v>117</x:v>
      </x:c>
      <x:c r="T13" s="687" t="s">
        <x:v>117</x:v>
      </x:c>
      <x:c r="U13" s="688">
        <x:v>81.25803068</x:v>
      </x:c>
      <x:c r="V13" s="688">
        <x:v>79.554140127</x:v>
      </x:c>
      <x:c r="W13" s="684">
        <x:v>82.854518736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88.712696267</x:v>
      </x:c>
      <x:c r="D14" s="692">
        <x:v>88.407361711</x:v>
      </x:c>
      <x:c r="E14" s="693">
        <x:v>88.607178136</x:v>
      </x:c>
      <x:c r="F14" s="693">
        <x:v>89.105252646</x:v>
      </x:c>
      <x:c r="G14" s="692">
        <x:v>88.658316527</x:v>
      </x:c>
      <x:c r="H14" s="694">
        <x:v>91.326530612</x:v>
      </x:c>
      <x:c r="I14" s="692">
        <x:v>88.711451322</x:v>
      </x:c>
      <x:c r="J14" s="695">
        <x:v>88.717320261</x:v>
      </x:c>
      <x:c r="K14" s="692">
        <x:v>88.576214405</x:v>
      </x:c>
      <x:c r="L14" s="695">
        <x:v>88.753290261</x:v>
      </x:c>
      <x:c r="M14" s="692">
        <x:v>89.972536904</x:v>
      </x:c>
      <x:c r="N14" s="695">
        <x:v>87.448155425</x:v>
      </x:c>
      <x:c r="O14" s="696">
        <x:v>87.631458619</x:v>
      </x:c>
      <x:c r="P14" s="695">
        <x:v>88.801380138</x:v>
      </x:c>
      <x:c r="Q14" s="692">
        <x:v>88.947963801</x:v>
      </x:c>
      <x:c r="R14" s="693">
        <x:v>88.516807801</x:v>
      </x:c>
      <x:c r="S14" s="697" t="s">
        <x:v>117</x:v>
      </x:c>
      <x:c r="T14" s="698" t="s">
        <x:v>117</x:v>
      </x:c>
      <x:c r="U14" s="699">
        <x:v>88.869952805</x:v>
      </x:c>
      <x:c r="V14" s="699">
        <x:v>89.225053079</x:v>
      </x:c>
      <x:c r="W14" s="694">
        <x:v>87.594905707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6.827452945</x:v>
      </x:c>
      <x:c r="D15" s="703">
        <x:v>4.9565217391</x:v>
      </x:c>
      <x:c r="E15" s="704">
        <x:v>7.8624078624</x:v>
      </x:c>
      <x:c r="F15" s="704">
        <x:v>7.6388888889</x:v>
      </x:c>
      <x:c r="G15" s="703">
        <x:v>6.2475442043</x:v>
      </x:c>
      <x:c r="H15" s="705">
        <x:v>12.740384615</x:v>
      </x:c>
      <x:c r="I15" s="703">
        <x:v>6.2919920102</x:v>
      </x:c>
      <x:c r="J15" s="706">
        <x:v>8.8205474823</x:v>
      </x:c>
      <x:c r="K15" s="703">
        <x:v>8.0758807588</x:v>
      </x:c>
      <x:c r="L15" s="706">
        <x:v>5.3939642223</x:v>
      </x:c>
      <x:c r="M15" s="703">
        <x:v>6.3900877071</x:v>
      </x:c>
      <x:c r="N15" s="706">
        <x:v>7.2615661027</x:v>
      </x:c>
      <x:c r="O15" s="707">
        <x:v>7.3063380282</x:v>
      </x:c>
      <x:c r="P15" s="706">
        <x:v>6.7850743943</x:v>
      </x:c>
      <x:c r="Q15" s="704">
        <x:v>7.9393666517</x:v>
      </x:c>
      <x:c r="R15" s="704">
        <x:v>5.8147489397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94.186870835</x:v>
      </x:c>
      <x:c r="D16" s="681">
        <x:v>94.224788983</x:v>
      </x:c>
      <x:c r="E16" s="682">
        <x:v>94.288012872</x:v>
      </x:c>
      <x:c r="F16" s="684">
        <x:v>94.041450777</x:v>
      </x:c>
      <x:c r="G16" s="682">
        <x:v>94.129429892</x:v>
      </x:c>
      <x:c r="H16" s="684" t="s">
        <x:v>611</x:v>
      </x:c>
      <x:c r="I16" s="682">
        <x:v>94.415700268</x:v>
      </x:c>
      <x:c r="J16" s="684">
        <x:v>93.301104972</x:v>
      </x:c>
      <x:c r="K16" s="682">
        <x:v>93.532338308</x:v>
      </x:c>
      <x:c r="L16" s="684">
        <x:v>94.833948339</x:v>
      </x:c>
      <x:c r="M16" s="682">
        <x:v>95.999069551</x:v>
      </x:c>
      <x:c r="N16" s="682">
        <x:v>91.312384473</x:v>
      </x:c>
      <x:c r="O16" s="685">
        <x:v>93.098384728</x:v>
      </x:c>
      <x:c r="P16" s="684">
        <x:v>94.303201507</x:v>
      </x:c>
      <x:c r="Q16" s="682">
        <x:v>92.441328863</x:v>
      </x:c>
      <x:c r="R16" s="682">
        <x:v>95.705196182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75.85424642</x:v>
      </x:c>
      <x:c r="D17" s="681">
        <x:v>72.723234118</x:v>
      </x:c>
      <x:c r="E17" s="682">
        <x:v>75.020112631</x:v>
      </x:c>
      <x:c r="F17" s="719">
        <x:v>79.792746114</x:v>
      </x:c>
      <x:c r="G17" s="682">
        <x:v>74.853620955</x:v>
      </x:c>
      <x:c r="H17" s="719" t="s">
        <x:v>611</x:v>
      </x:c>
      <x:c r="I17" s="682">
        <x:v>73.809099019</x:v>
      </x:c>
      <x:c r="J17" s="719">
        <x:v>83.770718232</x:v>
      </x:c>
      <x:c r="K17" s="682">
        <x:v>71.586511885</x:v>
      </x:c>
      <x:c r="L17" s="719">
        <x:v>74.855034265</x:v>
      </x:c>
      <x:c r="M17" s="682">
        <x:v>78.622935566</x:v>
      </x:c>
      <x:c r="N17" s="682">
        <x:v>71.386321627</x:v>
      </x:c>
      <x:c r="O17" s="685">
        <x:v>77.973568282</x:v>
      </x:c>
      <x:c r="P17" s="684">
        <x:v>75.62774639</x:v>
      </x:c>
      <x:c r="Q17" s="682">
        <x:v>75.861017982</x:v>
      </x:c>
      <x:c r="R17" s="682">
        <x:v>75.84835631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90.6</x:v>
      </x:c>
      <x:c r="D19" s="681">
        <x:v>94.921875</x:v>
      </x:c>
      <x:c r="E19" s="726">
        <x:v>91.176470588</x:v>
      </x:c>
      <x:c r="F19" s="682" t="s">
        <x:v>611</x:v>
      </x:c>
      <x:c r="G19" s="685">
        <x:v>89.977477477</x:v>
      </x:c>
      <x:c r="H19" s="683" t="s">
        <x:v>611</x:v>
      </x:c>
      <x:c r="I19" s="685">
        <x:v>89.896373057</x:v>
      </x:c>
      <x:c r="J19" s="683" t="s">
        <x:v>611</x:v>
      </x:c>
      <x:c r="K19" s="685" t="s">
        <x:v>679</x:v>
      </x:c>
      <x:c r="L19" s="683">
        <x:v>88.405797101</x:v>
      </x:c>
      <x:c r="M19" s="685">
        <x:v>92.361111111</x:v>
      </x:c>
      <x:c r="N19" s="683">
        <x:v>87.878787879</x:v>
      </x:c>
      <x:c r="O19" s="685" t="s">
        <x:v>679</x:v>
      </x:c>
      <x:c r="P19" s="683" t="s">
        <x:v>679</x:v>
      </x:c>
      <x:c r="Q19" s="688">
        <x:v>91.029411765</x:v>
      </x:c>
      <x:c r="R19" s="688" t="s">
        <x:v>611</x:v>
      </x:c>
      <x:c r="S19" s="686" t="s">
        <x:v>117</x:v>
      </x:c>
      <x:c r="T19" s="712" t="s">
        <x:v>117</x:v>
      </x:c>
      <x:c r="U19" s="685">
        <x:v>90.162037037</x:v>
      </x:c>
      <x:c r="V19" s="688" t="s">
        <x:v>679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81.42</x:v>
      </x:c>
      <x:c r="D20" s="681">
        <x:v>83.75</x:v>
      </x:c>
      <x:c r="E20" s="682">
        <x:v>81.544117647</x:v>
      </x:c>
      <x:c r="F20" s="682" t="s">
        <x:v>611</x:v>
      </x:c>
      <x:c r="G20" s="685">
        <x:v>84.90990991</x:v>
      </x:c>
      <x:c r="H20" s="683" t="s">
        <x:v>611</x:v>
      </x:c>
      <x:c r="I20" s="685">
        <x:v>81.113989637</x:v>
      </x:c>
      <x:c r="J20" s="683" t="s">
        <x:v>611</x:v>
      </x:c>
      <x:c r="K20" s="685">
        <x:v>85.344827586</x:v>
      </x:c>
      <x:c r="L20" s="683">
        <x:v>76.811594203</x:v>
      </x:c>
      <x:c r="M20" s="685">
        <x:v>82.673611111</x:v>
      </x:c>
      <x:c r="N20" s="683">
        <x:v>79.090909091</x:v>
      </x:c>
      <x:c r="O20" s="685">
        <x:v>80</x:v>
      </x:c>
      <x:c r="P20" s="683">
        <x:v>81.563876652</x:v>
      </x:c>
      <x:c r="Q20" s="688">
        <x:v>81.205882353</x:v>
      </x:c>
      <x:c r="R20" s="688" t="s">
        <x:v>611</x:v>
      </x:c>
      <x:c r="S20" s="686" t="s">
        <x:v>117</x:v>
      </x:c>
      <x:c r="T20" s="712" t="s">
        <x:v>117</x:v>
      </x:c>
      <x:c r="U20" s="685">
        <x:v>80.810185185</x:v>
      </x:c>
      <x:c r="V20" s="688" t="s">
        <x:v>679</x:v>
      </x:c>
      <x:c r="W20" s="683">
        <x:v>85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86.2</x:v>
      </x:c>
      <x:c r="D21" s="692">
        <x:v>91.666666667</x:v>
      </x:c>
      <x:c r="E21" s="693">
        <x:v>87.990196078</x:v>
      </x:c>
      <x:c r="F21" s="693" t="s">
        <x:v>611</x:v>
      </x:c>
      <x:c r="G21" s="696">
        <x:v>86.711711712</x:v>
      </x:c>
      <x:c r="H21" s="694" t="s">
        <x:v>611</x:v>
      </x:c>
      <x:c r="I21" s="696">
        <x:v>86.960276339</x:v>
      </x:c>
      <x:c r="J21" s="694" t="s">
        <x:v>611</x:v>
      </x:c>
      <x:c r="K21" s="696">
        <x:v>87.356321839</x:v>
      </x:c>
      <x:c r="L21" s="694">
        <x:v>83.333333333</x:v>
      </x:c>
      <x:c r="M21" s="696">
        <x:v>87.615740741</x:v>
      </x:c>
      <x:c r="N21" s="694">
        <x:v>84.175084175</x:v>
      </x:c>
      <x:c r="O21" s="696" t="s">
        <x:v>679</x:v>
      </x:c>
      <x:c r="P21" s="694" t="s">
        <x:v>679</x:v>
      </x:c>
      <x:c r="Q21" s="699">
        <x:v>85.980392157</x:v>
      </x:c>
      <x:c r="R21" s="699" t="s">
        <x:v>611</x:v>
      </x:c>
      <x:c r="S21" s="697" t="s">
        <x:v>117</x:v>
      </x:c>
      <x:c r="T21" s="727" t="s">
        <x:v>117</x:v>
      </x:c>
      <x:c r="U21" s="696">
        <x:v>85.725308642</x:v>
      </x:c>
      <x:c r="V21" s="699" t="s">
        <x:v>679</x:v>
      </x:c>
      <x:c r="W21" s="694">
        <x:v>87.5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13.969335605</x:v>
      </x:c>
      <x:c r="D22" s="703">
        <x:v>10.648148148</x:v>
      </x:c>
      <x:c r="E22" s="704">
        <x:v>14.126394052</x:v>
      </x:c>
      <x:c r="F22" s="704">
        <x:v>20.588235294</x:v>
      </x:c>
      <x:c r="G22" s="707">
        <x:v>13.969335605</x:v>
      </x:c>
      <x:c r="H22" s="729">
        <x:v>                   0</x:v>
      </x:c>
      <x:c r="I22" s="707">
        <x:v>12.903225806</x:v>
      </x:c>
      <x:c r="J22" s="706">
        <x:v>15.162454874</x:v>
      </x:c>
      <x:c r="K22" s="707" t="s">
        <x:v>679</x:v>
      </x:c>
      <x:c r="L22" s="705">
        <x:v>20.833333333</x:v>
      </x:c>
      <x:c r="M22" s="707">
        <x:v>12.869198312</x:v>
      </x:c>
      <x:c r="N22" s="705">
        <x:v>18.691588785</x:v>
      </x:c>
      <x:c r="O22" s="707" t="s">
        <x:v>679</x:v>
      </x:c>
      <x:c r="P22" s="705" t="s">
        <x:v>679</x:v>
      </x:c>
      <x:c r="Q22" s="730">
        <x:v>12.911392405</x:v>
      </x:c>
      <x:c r="R22" s="730">
        <x:v>16.145833333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>
        <x:v>96.314496314</x:v>
      </x:c>
      <x:c r="F23" s="682">
        <x:v>96.078431373</x:v>
      </x:c>
      <x:c r="G23" s="681">
        <x:v>94.582043344</x:v>
      </x:c>
      <x:c r="H23" s="683" t="s">
        <x:v>611</x:v>
      </x:c>
      <x:c r="I23" s="685" t="s">
        <x:v>611</x:v>
      </x:c>
      <x:c r="J23" s="683">
        <x:v>98.513625103</x:v>
      </x:c>
      <x:c r="K23" s="685">
        <x:v>91.509433962</x:v>
      </x:c>
      <x:c r="L23" s="683">
        <x:v>91.463414634</x:v>
      </x:c>
      <x:c r="M23" s="685" t="s">
        <x:v>611</x:v>
      </x:c>
      <x:c r="N23" s="683" t="s">
        <x:v>611</x:v>
      </x:c>
      <x:c r="O23" s="685">
        <x:v>92.8</x:v>
      </x:c>
      <x:c r="P23" s="683" t="s">
        <x:v>611</x:v>
      </x:c>
      <x:c r="Q23" s="688">
        <x:v>97.790507365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>
        <x:v>89.434889435</x:v>
      </x:c>
      <x:c r="F24" s="739">
        <x:v>89.106753813</x:v>
      </x:c>
      <x:c r="G24" s="740">
        <x:v>85.139318885</x:v>
      </x:c>
      <x:c r="H24" s="741" t="s">
        <x:v>611</x:v>
      </x:c>
      <x:c r="I24" s="740" t="s">
        <x:v>611</x:v>
      </x:c>
      <x:c r="J24" s="741">
        <x:v>94.632535095</x:v>
      </x:c>
      <x:c r="K24" s="740">
        <x:v>63.20754717</x:v>
      </x:c>
      <x:c r="L24" s="741">
        <x:v>74.390243902</x:v>
      </x:c>
      <x:c r="M24" s="740" t="s">
        <x:v>611</x:v>
      </x:c>
      <x:c r="N24" s="741" t="s">
        <x:v>611</x:v>
      </x:c>
      <x:c r="O24" s="740">
        <x:v>81.6</x:v>
      </x:c>
      <x:c r="P24" s="741" t="s">
        <x:v>611</x:v>
      </x:c>
      <x:c r="Q24" s="742">
        <x:v>92.63502455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85.218005364</x:v>
      </x:c>
      <x:c r="D12" s="681">
        <x:v>85.184385453</x:v>
      </x:c>
      <x:c r="E12" s="682">
        <x:v>85.623161957</x:v>
      </x:c>
      <x:c r="F12" s="682">
        <x:v>84.892193961</x:v>
      </x:c>
      <x:c r="G12" s="681">
        <x:v>85.222466277</x:v>
      </x:c>
      <x:c r="H12" s="683">
        <x:v>86.939406678</x:v>
      </x:c>
      <x:c r="I12" s="681">
        <x:v>84.715814704</x:v>
      </x:c>
      <x:c r="J12" s="684">
        <x:v>87.083742137</x:v>
      </x:c>
      <x:c r="K12" s="681">
        <x:v>84.976604406</x:v>
      </x:c>
      <x:c r="L12" s="684">
        <x:v>84.804170451</x:v>
      </x:c>
      <x:c r="M12" s="681">
        <x:v>86.983766998</x:v>
      </x:c>
      <x:c r="N12" s="684">
        <x:v>83.404173391</x:v>
      </x:c>
      <x:c r="O12" s="685">
        <x:v>84.418234164</x:v>
      </x:c>
      <x:c r="P12" s="684">
        <x:v>85.283588402</x:v>
      </x:c>
      <x:c r="Q12" s="682">
        <x:v>84.13717706</x:v>
      </x:c>
      <x:c r="R12" s="682">
        <x:v>86.141433435</x:v>
      </x:c>
      <x:c r="S12" s="686" t="s">
        <x:v>117</x:v>
      </x:c>
      <x:c r="T12" s="687" t="s">
        <x:v>117</x:v>
      </x:c>
      <x:c r="U12" s="688">
        <x:v>85.419555083</x:v>
      </x:c>
      <x:c r="V12" s="688">
        <x:v>83.790536287</x:v>
      </x:c>
      <x:c r="W12" s="683">
        <x:v>84.926059942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72.007319934</x:v>
      </x:c>
      <x:c r="D13" s="681">
        <x:v>71.316825473</x:v>
      </x:c>
      <x:c r="E13" s="682">
        <x:v>72.548654841</x:v>
      </x:c>
      <x:c r="F13" s="682">
        <x:v>72.16899994</x:v>
      </x:c>
      <x:c r="G13" s="681">
        <x:v>71.619222678</x:v>
      </x:c>
      <x:c r="H13" s="684">
        <x:v>78.166739708</x:v>
      </x:c>
      <x:c r="I13" s="682">
        <x:v>70.932983802</x:v>
      </x:c>
      <x:c r="J13" s="684">
        <x:v>75.997109415</x:v>
      </x:c>
      <x:c r="K13" s="681">
        <x:v>72.102945719</x:v>
      </x:c>
      <x:c r="L13" s="684">
        <x:v>70.22424119</x:v>
      </x:c>
      <x:c r="M13" s="682">
        <x:v>71.879680982</x:v>
      </x:c>
      <x:c r="N13" s="684">
        <x:v>72.162273827</x:v>
      </x:c>
      <x:c r="O13" s="685">
        <x:v>69.771534655</x:v>
      </x:c>
      <x:c r="P13" s="684">
        <x:v>72.190721247</x:v>
      </x:c>
      <x:c r="Q13" s="682">
        <x:v>71.802043942</x:v>
      </x:c>
      <x:c r="R13" s="682">
        <x:v>72.188059336</x:v>
      </x:c>
      <x:c r="S13" s="686" t="s">
        <x:v>117</x:v>
      </x:c>
      <x:c r="T13" s="687" t="s">
        <x:v>117</x:v>
      </x:c>
      <x:c r="U13" s="688">
        <x:v>71.463680493</x:v>
      </x:c>
      <x:c r="V13" s="688">
        <x:v>69.929699659</x:v>
      </x:c>
      <x:c r="W13" s="684">
        <x:v>76.344923064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80.916321478</x:v>
      </x:c>
      <x:c r="D14" s="692">
        <x:v>80.556120867</x:v>
      </x:c>
      <x:c r="E14" s="693">
        <x:v>81.428426651</x:v>
      </x:c>
      <x:c r="F14" s="693">
        <x:v>80.890939776</x:v>
      </x:c>
      <x:c r="G14" s="692">
        <x:v>80.833581654</x:v>
      </x:c>
      <x:c r="H14" s="694">
        <x:v>82.271211671</x:v>
      </x:c>
      <x:c r="I14" s="692">
        <x:v>80.716004375</x:v>
      </x:c>
      <x:c r="J14" s="695">
        <x:v>81.660342403</x:v>
      </x:c>
      <x:c r="K14" s="692">
        <x:v>81.214054815</x:v>
      </x:c>
      <x:c r="L14" s="695">
        <x:v>80.342832008</x:v>
      </x:c>
      <x:c r="M14" s="692">
        <x:v>82.080176616</x:v>
      </x:c>
      <x:c r="N14" s="695">
        <x:v>79.714398432</x:v>
      </x:c>
      <x:c r="O14" s="696">
        <x:v>79.557317443</x:v>
      </x:c>
      <x:c r="P14" s="695">
        <x:v>81.027787943</x:v>
      </x:c>
      <x:c r="Q14" s="692">
        <x:v>81.487858345</x:v>
      </x:c>
      <x:c r="R14" s="693">
        <x:v>80.429675987</x:v>
      </x:c>
      <x:c r="S14" s="697" t="s">
        <x:v>117</x:v>
      </x:c>
      <x:c r="T14" s="698" t="s">
        <x:v>117</x:v>
      </x:c>
      <x:c r="U14" s="699">
        <x:v>80.700630211</x:v>
      </x:c>
      <x:c r="V14" s="699">
        <x:v>81.154859076</x:v>
      </x:c>
      <x:c r="W14" s="694">
        <x:v>82.610459937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8.4069291265</x:v>
      </x:c>
      <x:c r="D15" s="703">
        <x:v>7.760103908</x:v>
      </x:c>
      <x:c r="E15" s="704">
        <x:v>8.5796980248</x:v>
      </x:c>
      <x:c r="F15" s="704">
        <x:v>8.8562220475</x:v>
      </x:c>
      <x:c r="G15" s="703">
        <x:v>7.9859413113</x:v>
      </x:c>
      <x:c r="H15" s="705">
        <x:v>13.754160337</x:v>
      </x:c>
      <x:c r="I15" s="703">
        <x:v>7.6059084665</x:v>
      </x:c>
      <x:c r="J15" s="706">
        <x:v>11.388490989</x:v>
      </x:c>
      <x:c r="K15" s="703">
        <x:v>8.3696078864</x:v>
      </x:c>
      <x:c r="L15" s="706">
        <x:v>6.9154943108</x:v>
      </x:c>
      <x:c r="M15" s="703">
        <x:v>7.9102755664</x:v>
      </x:c>
      <x:c r="N15" s="706">
        <x:v>8.3538302642</x:v>
      </x:c>
      <x:c r="O15" s="707">
        <x:v>9.2797365153</x:v>
      </x:c>
      <x:c r="P15" s="706">
        <x:v>8.3260553088</x:v>
      </x:c>
      <x:c r="Q15" s="704">
        <x:v>9.5456974689</x:v>
      </x:c>
      <x:c r="R15" s="704">
        <x:v>7.3567135969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91.968305075</x:v>
      </x:c>
      <x:c r="D16" s="681">
        <x:v>91.508885249</x:v>
      </x:c>
      <x:c r="E16" s="682">
        <x:v>91.789557367</x:v>
      </x:c>
      <x:c r="F16" s="684">
        <x:v>92.8079298</x:v>
      </x:c>
      <x:c r="G16" s="682">
        <x:v>91.511596826</x:v>
      </x:c>
      <x:c r="H16" s="684" t="s">
        <x:v>611</x:v>
      </x:c>
      <x:c r="I16" s="682">
        <x:v>91.883884455</x:v>
      </x:c>
      <x:c r="J16" s="684">
        <x:v>92.295085169</x:v>
      </x:c>
      <x:c r="K16" s="682">
        <x:v>91.350412938</x:v>
      </x:c>
      <x:c r="L16" s="684">
        <x:v>92.151358686</x:v>
      </x:c>
      <x:c r="M16" s="682">
        <x:v>93.96742723</x:v>
      </x:c>
      <x:c r="N16" s="682">
        <x:v>88.808829229</x:v>
      </x:c>
      <x:c r="O16" s="685">
        <x:v>91.04963494</x:v>
      </x:c>
      <x:c r="P16" s="684">
        <x:v>92.135022674</x:v>
      </x:c>
      <x:c r="Q16" s="682">
        <x:v>90.0871154</x:v>
      </x:c>
      <x:c r="R16" s="682">
        <x:v>93.604620909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67.317244837</x:v>
      </x:c>
      <x:c r="D17" s="681">
        <x:v>66.475188455</x:v>
      </x:c>
      <x:c r="E17" s="682">
        <x:v>66.487090636</x:v>
      </x:c>
      <x:c r="F17" s="719">
        <x:v>69.961663184</x:v>
      </x:c>
      <x:c r="G17" s="682">
        <x:v>65.302081534</x:v>
      </x:c>
      <x:c r="H17" s="719" t="s">
        <x:v>611</x:v>
      </x:c>
      <x:c r="I17" s="682">
        <x:v>64.603786929</x:v>
      </x:c>
      <x:c r="J17" s="719">
        <x:v>77.820650617</x:v>
      </x:c>
      <x:c r="K17" s="682">
        <x:v>63.154400551</x:v>
      </x:c>
      <x:c r="L17" s="719">
        <x:v>65.580202139</x:v>
      </x:c>
      <x:c r="M17" s="682">
        <x:v>69.902956015</x:v>
      </x:c>
      <x:c r="N17" s="682">
        <x:v>63.139330909</x:v>
      </x:c>
      <x:c r="O17" s="685">
        <x:v>69.612932077</x:v>
      </x:c>
      <x:c r="P17" s="684">
        <x:v>67.071895965</x:v>
      </x:c>
      <x:c r="Q17" s="682">
        <x:v>66.492604593</x:v>
      </x:c>
      <x:c r="R17" s="682">
        <x:v>68.034541931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83.945260385</x:v>
      </x:c>
      <x:c r="D19" s="681">
        <x:v>83.923149746</x:v>
      </x:c>
      <x:c r="E19" s="726">
        <x:v>85.750421139</x:v>
      </x:c>
      <x:c r="F19" s="682" t="s">
        <x:v>611</x:v>
      </x:c>
      <x:c r="G19" s="685">
        <x:v>83.991712429</x:v>
      </x:c>
      <x:c r="H19" s="683" t="s">
        <x:v>611</x:v>
      </x:c>
      <x:c r="I19" s="685">
        <x:v>83.006321051</x:v>
      </x:c>
      <x:c r="J19" s="683" t="s">
        <x:v>611</x:v>
      </x:c>
      <x:c r="K19" s="685" t="s">
        <x:v>679</x:v>
      </x:c>
      <x:c r="L19" s="683">
        <x:v>82.373860166</x:v>
      </x:c>
      <x:c r="M19" s="685">
        <x:v>85.141969078</x:v>
      </x:c>
      <x:c r="N19" s="683">
        <x:v>81.819684671</x:v>
      </x:c>
      <x:c r="O19" s="685" t="s">
        <x:v>679</x:v>
      </x:c>
      <x:c r="P19" s="683" t="s">
        <x:v>679</x:v>
      </x:c>
      <x:c r="Q19" s="688">
        <x:v>83.746137797</x:v>
      </x:c>
      <x:c r="R19" s="688" t="s">
        <x:v>611</x:v>
      </x:c>
      <x:c r="S19" s="686" t="s">
        <x:v>117</x:v>
      </x:c>
      <x:c r="T19" s="712" t="s">
        <x:v>117</x:v>
      </x:c>
      <x:c r="U19" s="685">
        <x:v>83.851304911</x:v>
      </x:c>
      <x:c r="V19" s="688" t="s">
        <x:v>679</x:v>
      </x:c>
      <x:c r="W19" s="683" t="s">
        <x:v>679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77.012006602</x:v>
      </x:c>
      <x:c r="D20" s="681">
        <x:v>76.736448173</x:v>
      </x:c>
      <x:c r="E20" s="682">
        <x:v>78.760929955</x:v>
      </x:c>
      <x:c r="F20" s="682" t="s">
        <x:v>611</x:v>
      </x:c>
      <x:c r="G20" s="685">
        <x:v>76.663449071</x:v>
      </x:c>
      <x:c r="H20" s="683" t="s">
        <x:v>611</x:v>
      </x:c>
      <x:c r="I20" s="685">
        <x:v>75.77523412</x:v>
      </x:c>
      <x:c r="J20" s="683" t="s">
        <x:v>611</x:v>
      </x:c>
      <x:c r="K20" s="685">
        <x:v>74.937835123</x:v>
      </x:c>
      <x:c r="L20" s="683">
        <x:v>75.803285667</x:v>
      </x:c>
      <x:c r="M20" s="685">
        <x:v>77.05231332</x:v>
      </x:c>
      <x:c r="N20" s="683">
        <x:v>76.896912856</x:v>
      </x:c>
      <x:c r="O20" s="685">
        <x:v>77.489631183</x:v>
      </x:c>
      <x:c r="P20" s="683">
        <x:v>76.963612922</x:v>
      </x:c>
      <x:c r="Q20" s="688">
        <x:v>76.402601596</x:v>
      </x:c>
      <x:c r="R20" s="688" t="s">
        <x:v>611</x:v>
      </x:c>
      <x:c r="S20" s="686" t="s">
        <x:v>117</x:v>
      </x:c>
      <x:c r="T20" s="712" t="s">
        <x:v>117</x:v>
      </x:c>
      <x:c r="U20" s="685">
        <x:v>77.01381931</x:v>
      </x:c>
      <x:c r="V20" s="688" t="s">
        <x:v>679</x:v>
      </x:c>
      <x:c r="W20" s="683">
        <x:v>76.11002886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78.724687648</x:v>
      </x:c>
      <x:c r="D21" s="692">
        <x:v>78.659038718</x:v>
      </x:c>
      <x:c r="E21" s="693">
        <x:v>80.774815268</x:v>
      </x:c>
      <x:c r="F21" s="693" t="s">
        <x:v>611</x:v>
      </x:c>
      <x:c r="G21" s="696">
        <x:v>78.376988799</x:v>
      </x:c>
      <x:c r="H21" s="694" t="s">
        <x:v>611</x:v>
      </x:c>
      <x:c r="I21" s="696">
        <x:v>78.775410754</x:v>
      </x:c>
      <x:c r="J21" s="694" t="s">
        <x:v>611</x:v>
      </x:c>
      <x:c r="K21" s="696">
        <x:v>78.533330546</x:v>
      </x:c>
      <x:c r="L21" s="694">
        <x:v>78.332322922</x:v>
      </x:c>
      <x:c r="M21" s="696">
        <x:v>79.586288332</x:v>
      </x:c>
      <x:c r="N21" s="694">
        <x:v>77.894839038</x:v>
      </x:c>
      <x:c r="O21" s="696" t="s">
        <x:v>679</x:v>
      </x:c>
      <x:c r="P21" s="694" t="s">
        <x:v>679</x:v>
      </x:c>
      <x:c r="Q21" s="699">
        <x:v>79.213455424</x:v>
      </x:c>
      <x:c r="R21" s="699" t="s">
        <x:v>611</x:v>
      </x:c>
      <x:c r="S21" s="697" t="s">
        <x:v>117</x:v>
      </x:c>
      <x:c r="T21" s="727" t="s">
        <x:v>117</x:v>
      </x:c>
      <x:c r="U21" s="696">
        <x:v>78.615622718</x:v>
      </x:c>
      <x:c r="V21" s="699" t="s">
        <x:v>679</x:v>
      </x:c>
      <x:c r="W21" s="694">
        <x:v>75.914915458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24.085791092</x:v>
      </x:c>
      <x:c r="D22" s="703">
        <x:v>21.663443945</x:v>
      </x:c>
      <x:c r="E22" s="704">
        <x:v>23.298018298</x:v>
      </x:c>
      <x:c r="F22" s="704">
        <x:v>27.190831745</x:v>
      </x:c>
      <x:c r="G22" s="707">
        <x:v>24.085791092</x:v>
      </x:c>
      <x:c r="H22" s="729">
        <x:v>                   0</x:v>
      </x:c>
      <x:c r="I22" s="707">
        <x:v>21.152247151</x:v>
      </x:c>
      <x:c r="J22" s="706">
        <x:v>26.404237383</x:v>
      </x:c>
      <x:c r="K22" s="707" t="s">
        <x:v>679</x:v>
      </x:c>
      <x:c r="L22" s="705">
        <x:v>19.720925834</x:v>
      </x:c>
      <x:c r="M22" s="707">
        <x:v>23.143352305</x:v>
      </x:c>
      <x:c r="N22" s="705">
        <x:v>29.647440706</x:v>
      </x:c>
      <x:c r="O22" s="707" t="s">
        <x:v>679</x:v>
      </x:c>
      <x:c r="P22" s="705" t="s">
        <x:v>679</x:v>
      </x:c>
      <x:c r="Q22" s="730">
        <x:v>22.751751813</x:v>
      </x:c>
      <x:c r="R22" s="730">
        <x:v>27.067945198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>
        <x:v>95.325671594</x:v>
      </x:c>
      <x:c r="F23" s="682">
        <x:v>95.931134101</x:v>
      </x:c>
      <x:c r="G23" s="681">
        <x:v>94.262945183</x:v>
      </x:c>
      <x:c r="H23" s="683" t="s">
        <x:v>611</x:v>
      </x:c>
      <x:c r="I23" s="685" t="s">
        <x:v>611</x:v>
      </x:c>
      <x:c r="J23" s="683">
        <x:v>97.414592066</x:v>
      </x:c>
      <x:c r="K23" s="685">
        <x:v>89.776281549</x:v>
      </x:c>
      <x:c r="L23" s="683">
        <x:v>91.634632373</x:v>
      </x:c>
      <x:c r="M23" s="685" t="s">
        <x:v>611</x:v>
      </x:c>
      <x:c r="N23" s="683" t="s">
        <x:v>611</x:v>
      </x:c>
      <x:c r="O23" s="685">
        <x:v>92.777928915</x:v>
      </x:c>
      <x:c r="P23" s="683" t="s">
        <x:v>611</x:v>
      </x:c>
      <x:c r="Q23" s="688">
        <x:v>96.409317745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>
        <x:v>79.111936559</x:v>
      </x:c>
      <x:c r="F24" s="739">
        <x:v>78.730051508</x:v>
      </x:c>
      <x:c r="G24" s="740">
        <x:v>78.7953156</x:v>
      </x:c>
      <x:c r="H24" s="741" t="s">
        <x:v>611</x:v>
      </x:c>
      <x:c r="I24" s="740" t="s">
        <x:v>611</x:v>
      </x:c>
      <x:c r="J24" s="741">
        <x:v>83.542481221</x:v>
      </x:c>
      <x:c r="K24" s="740">
        <x:v>59.413259761</x:v>
      </x:c>
      <x:c r="L24" s="741">
        <x:v>64.97980648</x:v>
      </x:c>
      <x:c r="M24" s="740" t="s">
        <x:v>611</x:v>
      </x:c>
      <x:c r="N24" s="741" t="s">
        <x:v>611</x:v>
      </x:c>
      <x:c r="O24" s="740">
        <x:v>75.65635717</x:v>
      </x:c>
      <x:c r="P24" s="741" t="s">
        <x:v>611</x:v>
      </x:c>
      <x:c r="Q24" s="742">
        <x:v>81.738360337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2.0704293363</x:v>
      </x:c>
      <x:c r="D34" s="681">
        <x:v>1.9652172394</x:v>
      </x:c>
      <x:c r="E34" s="682">
        <x:v>2.2313721776</x:v>
      </x:c>
      <x:c r="F34" s="682">
        <x:v>2.570333195</x:v>
      </x:c>
      <x:c r="G34" s="681">
        <x:v>2.1710175143</x:v>
      </x:c>
      <x:c r="H34" s="683">
        <x:v>2.5104166561</x:v>
      </x:c>
      <x:c r="I34" s="681">
        <x:v>2.0499591593</x:v>
      </x:c>
      <x:c r="J34" s="684">
        <x:v>2.1464800575</x:v>
      </x:c>
      <x:c r="K34" s="681">
        <x:v>2.8030677332</x:v>
      </x:c>
      <x:c r="L34" s="684">
        <x:v>2.0088298336</x:v>
      </x:c>
      <x:c r="M34" s="681">
        <x:v>1.1183227659</x:v>
      </x:c>
      <x:c r="N34" s="684">
        <x:v>3.1308551946</x:v>
      </x:c>
      <x:c r="O34" s="685">
        <x:v>1.6808803777</x:v>
      </x:c>
      <x:c r="P34" s="684">
        <x:v>2.1023732272</x:v>
      </x:c>
      <x:c r="Q34" s="682">
        <x:v>2.2637857468</x:v>
      </x:c>
      <x:c r="R34" s="682">
        <x:v>1.8967923787</x:v>
      </x:c>
      <x:c r="S34" s="686" t="s">
        <x:v>117</x:v>
      </x:c>
      <x:c r="T34" s="687" t="s">
        <x:v>117</x:v>
      </x:c>
      <x:c r="U34" s="688">
        <x:v>1.8738968796</x:v>
      </x:c>
      <x:c r="V34" s="688">
        <x:v>3.9101337412</x:v>
      </x:c>
      <x:c r="W34" s="683">
        <x:v>4.9650723802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2.0700752085</x:v>
      </x:c>
      <x:c r="D35" s="681">
        <x:v>1.9654683524</x:v>
      </x:c>
      <x:c r="E35" s="682">
        <x:v>2.2315164137</x:v>
      </x:c>
      <x:c r="F35" s="682">
        <x:v>2.5691766483</x:v>
      </x:c>
      <x:c r="G35" s="681">
        <x:v>2.1706332006</x:v>
      </x:c>
      <x:c r="H35" s="684">
        <x:v>2.5105312665</x:v>
      </x:c>
      <x:c r="I35" s="682">
        <x:v>2.0494910534</x:v>
      </x:c>
      <x:c r="J35" s="684">
        <x:v>2.1465191101</x:v>
      </x:c>
      <x:c r="K35" s="681">
        <x:v>2.8038187877</x:v>
      </x:c>
      <x:c r="L35" s="684">
        <x:v>2.0087330024</x:v>
      </x:c>
      <x:c r="M35" s="682">
        <x:v>1.1184161795</x:v>
      </x:c>
      <x:c r="N35" s="684">
        <x:v>3.1302622912</x:v>
      </x:c>
      <x:c r="O35" s="685">
        <x:v>1.6809550298</x:v>
      </x:c>
      <x:c r="P35" s="684">
        <x:v>2.10199471</x:v>
      </x:c>
      <x:c r="Q35" s="682">
        <x:v>2.263480227</x:v>
      </x:c>
      <x:c r="R35" s="682">
        <x:v>1.8963672213</x:v>
      </x:c>
      <x:c r="S35" s="686" t="s">
        <x:v>117</x:v>
      </x:c>
      <x:c r="T35" s="687" t="s">
        <x:v>117</x:v>
      </x:c>
      <x:c r="U35" s="688">
        <x:v>1.8737876253</x:v>
      </x:c>
      <x:c r="V35" s="688">
        <x:v>3.9100416478</x:v>
      </x:c>
      <x:c r="W35" s="684">
        <x:v>4.964962703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2.0707838436</x:v>
      </x:c>
      <x:c r="D36" s="692">
        <x:v>1.9659951449</x:v>
      </x:c>
      <x:c r="E36" s="693">
        <x:v>2.2304348044</x:v>
      </x:c>
      <x:c r="F36" s="693">
        <x:v>2.5707786623</x:v>
      </x:c>
      <x:c r="G36" s="692">
        <x:v>2.1713391605</x:v>
      </x:c>
      <x:c r="H36" s="694">
        <x:v>2.5105522669</x:v>
      </x:c>
      <x:c r="I36" s="692">
        <x:v>2.0503422663</x:v>
      </x:c>
      <x:c r="J36" s="695">
        <x:v>2.1467082704</x:v>
      </x:c>
      <x:c r="K36" s="692">
        <x:v>2.8015307495</x:v>
      </x:c>
      <x:c r="L36" s="695">
        <x:v>2.0091263278</x:v>
      </x:c>
      <x:c r="M36" s="692">
        <x:v>1.1184912528</x:v>
      </x:c>
      <x:c r="N36" s="695">
        <x:v>3.1312618945</x:v>
      </x:c>
      <x:c r="O36" s="696">
        <x:v>1.6814857466</x:v>
      </x:c>
      <x:c r="P36" s="695">
        <x:v>2.1027143468</x:v>
      </x:c>
      <x:c r="Q36" s="692">
        <x:v>2.2642541234</x:v>
      </x:c>
      <x:c r="R36" s="693">
        <x:v>1.896983256</x:v>
      </x:c>
      <x:c r="S36" s="697" t="s">
        <x:v>117</x:v>
      </x:c>
      <x:c r="T36" s="698" t="s">
        <x:v>117</x:v>
      </x:c>
      <x:c r="U36" s="699">
        <x:v>1.8739831767</x:v>
      </x:c>
      <x:c r="V36" s="699">
        <x:v>3.91077822</x:v>
      </x:c>
      <x:c r="W36" s="694">
        <x:v>4.9689664911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2.2120102713</x:v>
      </x:c>
      <x:c r="D37" s="703">
        <x:v>2.489503781</x:v>
      </x:c>
      <x:c r="E37" s="704">
        <x:v>2.3266054706</x:v>
      </x:c>
      <x:c r="F37" s="704">
        <x:v>2.4564493268</x:v>
      </x:c>
      <x:c r="G37" s="703">
        <x:v>2.2336031602</x:v>
      </x:c>
      <x:c r="H37" s="705">
        <x:v>5.0413249955</x:v>
      </x:c>
      <x:c r="I37" s="703">
        <x:v>2.3083959145</x:v>
      </x:c>
      <x:c r="J37" s="706">
        <x:v>1.8532432981</x:v>
      </x:c>
      <x:c r="K37" s="703">
        <x:v>2.9050783048</x:v>
      </x:c>
      <x:c r="L37" s="706">
        <x:v>2.6338695306</x:v>
      </x:c>
      <x:c r="M37" s="703">
        <x:v>1.5914461088</x:v>
      </x:c>
      <x:c r="N37" s="706">
        <x:v>4.3013595925</x:v>
      </x:c>
      <x:c r="O37" s="707">
        <x:v>2.1488454334</x:v>
      </x:c>
      <x:c r="P37" s="706">
        <x:v>2.2782078513</x:v>
      </x:c>
      <x:c r="Q37" s="704">
        <x:v>2.4905241908</x:v>
      </x:c>
      <x:c r="R37" s="704">
        <x:v>2.1510803881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2.9488355659</x:v>
      </x:c>
      <x:c r="D38" s="681">
        <x:v>3.7487849793</x:v>
      </x:c>
      <x:c r="E38" s="682">
        <x:v>4.1629297697</x:v>
      </x:c>
      <x:c r="F38" s="684">
        <x:v>4.3172240053</x:v>
      </x:c>
      <x:c r="G38" s="682">
        <x:v>3.1448761654</x:v>
      </x:c>
      <x:c r="H38" s="684" t="s">
        <x:v>611</x:v>
      </x:c>
      <x:c r="I38" s="682">
        <x:v>2.8577721635</x:v>
      </x:c>
      <x:c r="J38" s="684">
        <x:v>3.3013289155</x:v>
      </x:c>
      <x:c r="K38" s="682">
        <x:v>4.8011829957</x:v>
      </x:c>
      <x:c r="L38" s="684">
        <x:v>3.1426486043</x:v>
      </x:c>
      <x:c r="M38" s="682">
        <x:v>1.5737752809</x:v>
      </x:c>
      <x:c r="N38" s="682">
        <x:v>4.950319544</x:v>
      </x:c>
      <x:c r="O38" s="685">
        <x:v>5.3682534283</x:v>
      </x:c>
      <x:c r="P38" s="684">
        <x:v>3.1304618962</x:v>
      </x:c>
      <x:c r="Q38" s="682">
        <x:v>3.2653739162</x:v>
      </x:c>
      <x:c r="R38" s="682">
        <x:v>2.6735009085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4.3140888573</x:v>
      </x:c>
      <x:c r="D39" s="681">
        <x:v>6.4090879327</x:v>
      </x:c>
      <x:c r="E39" s="682">
        <x:v>6.9085120511</x:v>
      </x:c>
      <x:c r="F39" s="719">
        <x:v>7.4711771767</x:v>
      </x:c>
      <x:c r="G39" s="682">
        <x:v>4.6852041947</x:v>
      </x:c>
      <x:c r="H39" s="719" t="s">
        <x:v>611</x:v>
      </x:c>
      <x:c r="I39" s="682">
        <x:v>3.9449862875</x:v>
      </x:c>
      <x:c r="J39" s="719">
        <x:v>5.7428318846</x:v>
      </x:c>
      <x:c r="K39" s="682">
        <x:v>5.6152105351</x:v>
      </x:c>
      <x:c r="L39" s="719">
        <x:v>3.5465867607</x:v>
      </x:c>
      <x:c r="M39" s="682">
        <x:v>1.9585008121</x:v>
      </x:c>
      <x:c r="N39" s="682">
        <x:v>7.5853998348</x:v>
      </x:c>
      <x:c r="O39" s="685">
        <x:v>7.7133234142</x:v>
      </x:c>
      <x:c r="P39" s="684">
        <x:v>3.950799665</x:v>
      </x:c>
      <x:c r="Q39" s="682">
        <x:v>4.90802778</x:v>
      </x:c>
      <x:c r="R39" s="682">
        <x:v>3.7974627689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6.495053044</x:v>
      </x:c>
      <x:c r="D41" s="681">
        <x:v>10.205359119</x:v>
      </x:c>
      <x:c r="E41" s="726">
        <x:v>12.329460551</x:v>
      </x:c>
      <x:c r="F41" s="682" t="s">
        <x:v>611</x:v>
      </x:c>
      <x:c r="G41" s="685">
        <x:v>8.3659512344</x:v>
      </x:c>
      <x:c r="H41" s="683" t="s">
        <x:v>611</x:v>
      </x:c>
      <x:c r="I41" s="685">
        <x:v>8.2404831103</x:v>
      </x:c>
      <x:c r="J41" s="683" t="s">
        <x:v>611</x:v>
      </x:c>
      <x:c r="K41" s="685" t="s">
        <x:v>679</x:v>
      </x:c>
      <x:c r="L41" s="683">
        <x:v>14.952209459</x:v>
      </x:c>
      <x:c r="M41" s="685">
        <x:v>1.4638556294</x:v>
      </x:c>
      <x:c r="N41" s="683">
        <x:v>12.958580324</x:v>
      </x:c>
      <x:c r="O41" s="685" t="s">
        <x:v>679</x:v>
      </x:c>
      <x:c r="P41" s="683" t="s">
        <x:v>679</x:v>
      </x:c>
      <x:c r="Q41" s="688">
        <x:v>4.3626896359</x:v>
      </x:c>
      <x:c r="R41" s="688" t="s">
        <x:v>611</x:v>
      </x:c>
      <x:c r="S41" s="686" t="s">
        <x:v>117</x:v>
      </x:c>
      <x:c r="T41" s="712" t="s">
        <x:v>117</x:v>
      </x:c>
      <x:c r="U41" s="685">
        <x:v>6.2254883313</x:v>
      </x:c>
      <x:c r="V41" s="688" t="s">
        <x:v>679</x:v>
      </x:c>
      <x:c r="W41" s="683" t="s">
        <x:v>679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6.4949893568</x:v>
      </x:c>
      <x:c r="D42" s="681">
        <x:v>10.215217062</x:v>
      </x:c>
      <x:c r="E42" s="682">
        <x:v>12.329348402</x:v>
      </x:c>
      <x:c r="F42" s="682" t="s">
        <x:v>611</x:v>
      </x:c>
      <x:c r="G42" s="685">
        <x:v>8.3658823169</x:v>
      </x:c>
      <x:c r="H42" s="683" t="s">
        <x:v>611</x:v>
      </x:c>
      <x:c r="I42" s="685">
        <x:v>8.2403300829</x:v>
      </x:c>
      <x:c r="J42" s="683" t="s">
        <x:v>611</x:v>
      </x:c>
      <x:c r="K42" s="685">
        <x:v>13.970041437</x:v>
      </x:c>
      <x:c r="L42" s="683">
        <x:v>14.952222127</x:v>
      </x:c>
      <x:c r="M42" s="685">
        <x:v>1.4637955298</x:v>
      </x:c>
      <x:c r="N42" s="683">
        <x:v>12.958506915</x:v>
      </x:c>
      <x:c r="O42" s="685">
        <x:v>10.265018286</x:v>
      </x:c>
      <x:c r="P42" s="683">
        <x:v>6.1130040468</x:v>
      </x:c>
      <x:c r="Q42" s="688">
        <x:v>4.3619375657</x:v>
      </x:c>
      <x:c r="R42" s="688" t="s">
        <x:v>611</x:v>
      </x:c>
      <x:c r="S42" s="686" t="s">
        <x:v>117</x:v>
      </x:c>
      <x:c r="T42" s="712" t="s">
        <x:v>117</x:v>
      </x:c>
      <x:c r="U42" s="685">
        <x:v>6.2252097367</x:v>
      </x:c>
      <x:c r="V42" s="688" t="s">
        <x:v>679</x:v>
      </x:c>
      <x:c r="W42" s="683">
        <x:v>39.169235765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6.4957116046</x:v>
      </x:c>
      <x:c r="D43" s="692">
        <x:v>10.202715328</x:v>
      </x:c>
      <x:c r="E43" s="693">
        <x:v>12.341925048</x:v>
      </x:c>
      <x:c r="F43" s="693" t="s">
        <x:v>611</x:v>
      </x:c>
      <x:c r="G43" s="696">
        <x:v>8.36874834</x:v>
      </x:c>
      <x:c r="H43" s="694" t="s">
        <x:v>611</x:v>
      </x:c>
      <x:c r="I43" s="696">
        <x:v>8.2429624282</x:v>
      </x:c>
      <x:c r="J43" s="694" t="s">
        <x:v>611</x:v>
      </x:c>
      <x:c r="K43" s="696">
        <x:v>13.967452641</x:v>
      </x:c>
      <x:c r="L43" s="694">
        <x:v>14.950500057</x:v>
      </x:c>
      <x:c r="M43" s="696">
        <x:v>1.4637838848</x:v>
      </x:c>
      <x:c r="N43" s="694">
        <x:v>12.960347712</x:v>
      </x:c>
      <x:c r="O43" s="696" t="s">
        <x:v>679</x:v>
      </x:c>
      <x:c r="P43" s="694" t="s">
        <x:v>679</x:v>
      </x:c>
      <x:c r="Q43" s="699">
        <x:v>4.3636216552</x:v>
      </x:c>
      <x:c r="R43" s="699" t="s">
        <x:v>611</x:v>
      </x:c>
      <x:c r="S43" s="697" t="s">
        <x:v>117</x:v>
      </x:c>
      <x:c r="T43" s="727" t="s">
        <x:v>117</x:v>
      </x:c>
      <x:c r="U43" s="696">
        <x:v>6.2247515612</x:v>
      </x:c>
      <x:c r="V43" s="699" t="s">
        <x:v>679</x:v>
      </x:c>
      <x:c r="W43" s="694">
        <x:v>39.169235765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2.2232504345</x:v>
      </x:c>
      <x:c r="D44" s="703">
        <x:v>2.8013212407</x:v>
      </x:c>
      <x:c r="E44" s="704">
        <x:v>4.0790933453</x:v>
      </x:c>
      <x:c r="F44" s="704">
        <x:v>1.2795568036</x:v>
      </x:c>
      <x:c r="G44" s="707">
        <x:v>2.2232504345</x:v>
      </x:c>
      <x:c r="H44" s="729">
        <x:v>                   0</x:v>
      </x:c>
      <x:c r="I44" s="707">
        <x:v>2.2005646635</x:v>
      </x:c>
      <x:c r="J44" s="706">
        <x:v>2.7046761369</x:v>
      </x:c>
      <x:c r="K44" s="707" t="s">
        <x:v>679</x:v>
      </x:c>
      <x:c r="L44" s="705">
        <x:v>4.1213386051</x:v>
      </x:c>
      <x:c r="M44" s="707">
        <x:v>2.3635295735</x:v>
      </x:c>
      <x:c r="N44" s="705">
        <x:v>3.0287971234</x:v>
      </x:c>
      <x:c r="O44" s="707" t="s">
        <x:v>679</x:v>
      </x:c>
      <x:c r="P44" s="705" t="s">
        <x:v>679</x:v>
      </x:c>
      <x:c r="Q44" s="730">
        <x:v>3.0009925576</x:v>
      </x:c>
      <x:c r="R44" s="730">
        <x:v>1.3472433681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>
        <x:v>8.7288704928</x:v>
      </x:c>
      <x:c r="F45" s="682">
        <x:v>9.0804929538</x:v>
      </x:c>
      <x:c r="G45" s="681">
        <x:v>7.6168246246</x:v>
      </x:c>
      <x:c r="H45" s="683" t="s">
        <x:v>611</x:v>
      </x:c>
      <x:c r="I45" s="685" t="s">
        <x:v>611</x:v>
      </x:c>
      <x:c r="J45" s="683">
        <x:v>11.476647026</x:v>
      </x:c>
      <x:c r="K45" s="685">
        <x:v>24.300011782</x:v>
      </x:c>
      <x:c r="L45" s="683">
        <x:v>12.304045665</x:v>
      </x:c>
      <x:c r="M45" s="685" t="s">
        <x:v>611</x:v>
      </x:c>
      <x:c r="N45" s="683" t="s">
        <x:v>611</x:v>
      </x:c>
      <x:c r="O45" s="685">
        <x:v>13.117462107</x:v>
      </x:c>
      <x:c r="P45" s="683" t="s">
        <x:v>611</x:v>
      </x:c>
      <x:c r="Q45" s="688">
        <x:v>10.154354879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>
        <x:v>15.616885801</x:v>
      </x:c>
      <x:c r="F46" s="739">
        <x:v>14.753546791</x:v>
      </x:c>
      <x:c r="G46" s="740">
        <x:v>13.990922112</x:v>
      </x:c>
      <x:c r="H46" s="741" t="s">
        <x:v>611</x:v>
      </x:c>
      <x:c r="I46" s="740" t="s">
        <x:v>611</x:v>
      </x:c>
      <x:c r="J46" s="741">
        <x:v>13.20793681</x:v>
      </x:c>
      <x:c r="K46" s="740">
        <x:v>26.443678249</x:v>
      </x:c>
      <x:c r="L46" s="741">
        <x:v>15.426705934</x:v>
      </x:c>
      <x:c r="M46" s="740" t="s">
        <x:v>611</x:v>
      </x:c>
      <x:c r="N46" s="741" t="s">
        <x:v>611</x:v>
      </x:c>
      <x:c r="O46" s="740">
        <x:v>19.235864044</x:v>
      </x:c>
      <x:c r="P46" s="741" t="s">
        <x:v>611</x:v>
      </x:c>
      <x:c r="Q46" s="742">
        <x:v>12.496208171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7.0732931077</x:v>
      </x:c>
      <x:c r="D12" s="681">
        <x:v>7.2480330896</x:v>
      </x:c>
      <x:c r="E12" s="682">
        <x:v>6.2437460965</x:v>
      </x:c>
      <x:c r="F12" s="682">
        <x:v>7.6482494186</x:v>
      </x:c>
      <x:c r="G12" s="681">
        <x:v>7.0101914049</x:v>
      </x:c>
      <x:c r="H12" s="683">
        <x:v>8.1711375394</x:v>
      </x:c>
      <x:c r="I12" s="681">
        <x:v>7.3180947832</x:v>
      </x:c>
      <x:c r="J12" s="684">
        <x:v>6.1638068827</x:v>
      </x:c>
      <x:c r="K12" s="681">
        <x:v>7.250919451</x:v>
      </x:c>
      <x:c r="L12" s="684">
        <x:v>7.428819898</x:v>
      </x:c>
      <x:c r="M12" s="681">
        <x:v>6.7906923219</x:v>
      </x:c>
      <x:c r="N12" s="684">
        <x:v>7.4131552868</x:v>
      </x:c>
      <x:c r="O12" s="685">
        <x:v>7.6942486889</x:v>
      </x:c>
      <x:c r="P12" s="684">
        <x:v>7.022373353</x:v>
      </x:c>
      <x:c r="Q12" s="682">
        <x:v>7.5181773897</x:v>
      </x:c>
      <x:c r="R12" s="682">
        <x:v>6.69395197</x:v>
      </x:c>
      <x:c r="S12" s="686" t="s">
        <x:v>117</x:v>
      </x:c>
      <x:c r="T12" s="687" t="s">
        <x:v>117</x:v>
      </x:c>
      <x:c r="U12" s="688">
        <x:v>7.2913725181</x:v>
      </x:c>
      <x:c r="V12" s="688">
        <x:v>7.2126484268</x:v>
      </x:c>
      <x:c r="W12" s="683">
        <x:v>5.6086928723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9.3653922121</x:v>
      </x:c>
      <x:c r="D13" s="681">
        <x:v>9.7936001905</x:v>
      </x:c>
      <x:c r="E13" s="682">
        <x:v>9.4213912424</x:v>
      </x:c>
      <x:c r="F13" s="682">
        <x:v>8.9146331536</x:v>
      </x:c>
      <x:c r="G13" s="681">
        <x:v>9.6833250924</x:v>
      </x:c>
      <x:c r="H13" s="684">
        <x:v>6.5781582515</x:v>
      </x:c>
      <x:c r="I13" s="682">
        <x:v>9.8325917</x:v>
      </x:c>
      <x:c r="J13" s="684">
        <x:v>7.6303415649</x:v>
      </x:c>
      <x:c r="K13" s="681">
        <x:v>8.1307226223</x:v>
      </x:c>
      <x:c r="L13" s="684">
        <x:v>10.595529035</x:v>
      </x:c>
      <x:c r="M13" s="682">
        <x:v>10.251550992</x:v>
      </x:c>
      <x:c r="N13" s="684">
        <x:v>8.5014816315</x:v>
      </x:c>
      <x:c r="O13" s="685">
        <x:v>10.516531189</x:v>
      </x:c>
      <x:c r="P13" s="684">
        <x:v>9.2709643609</x:v>
      </x:c>
      <x:c r="Q13" s="682">
        <x:v>9.8521764696</x:v>
      </x:c>
      <x:c r="R13" s="682">
        <x:v>8.9493540594</x:v>
      </x:c>
      <x:c r="S13" s="686" t="s">
        <x:v>117</x:v>
      </x:c>
      <x:c r="T13" s="687" t="s">
        <x:v>117</x:v>
      </x:c>
      <x:c r="U13" s="688">
        <x:v>9.7943501871</x:v>
      </x:c>
      <x:c r="V13" s="688">
        <x:v>9.6244404684</x:v>
      </x:c>
      <x:c r="W13" s="684">
        <x:v>6.5095956727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7.7963747894</x:v>
      </x:c>
      <x:c r="D14" s="692">
        <x:v>7.8512408443</x:v>
      </x:c>
      <x:c r="E14" s="693">
        <x:v>7.1787514852</x:v>
      </x:c>
      <x:c r="F14" s="693">
        <x:v>8.2143128701</x:v>
      </x:c>
      <x:c r="G14" s="692">
        <x:v>7.8247348729</x:v>
      </x:c>
      <x:c r="H14" s="694">
        <x:v>9.0553189415</x:v>
      </x:c>
      <x:c r="I14" s="692">
        <x:v>7.9954469473</x:v>
      </x:c>
      <x:c r="J14" s="695">
        <x:v>7.056977858</x:v>
      </x:c>
      <x:c r="K14" s="692">
        <x:v>7.3621595905</x:v>
      </x:c>
      <x:c r="L14" s="695">
        <x:v>8.4104582524</x:v>
      </x:c>
      <x:c r="M14" s="692">
        <x:v>7.8923602871</x:v>
      </x:c>
      <x:c r="N14" s="695">
        <x:v>7.7337569923</x:v>
      </x:c>
      <x:c r="O14" s="696">
        <x:v>8.0741411766</x:v>
      </x:c>
      <x:c r="P14" s="695">
        <x:v>7.7735921953</x:v>
      </x:c>
      <x:c r="Q14" s="692">
        <x:v>7.4601054556</x:v>
      </x:c>
      <x:c r="R14" s="693">
        <x:v>8.0871318135</x:v>
      </x:c>
      <x:c r="S14" s="697" t="s">
        <x:v>117</x:v>
      </x:c>
      <x:c r="T14" s="698" t="s">
        <x:v>117</x:v>
      </x:c>
      <x:c r="U14" s="699">
        <x:v>8.1693225947</x:v>
      </x:c>
      <x:c r="V14" s="699">
        <x:v>8.0701940027</x:v>
      </x:c>
      <x:c r="W14" s="694">
        <x:v>4.9844457693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1.5794761815</x:v>
      </x:c>
      <x:c r="D15" s="703">
        <x:v>2.8035821689</x:v>
      </x:c>
      <x:c r="E15" s="704">
        <x:v>0.7172901624</x:v>
      </x:c>
      <x:c r="F15" s="704">
        <x:v>1.2173331587</x:v>
      </x:c>
      <x:c r="G15" s="703">
        <x:v>1.738397107</x:v>
      </x:c>
      <x:c r="H15" s="705">
        <x:v>1.0137757218</x:v>
      </x:c>
      <x:c r="I15" s="703">
        <x:v>1.3139164563</x:v>
      </x:c>
      <x:c r="J15" s="706">
        <x:v>2.5679435063</x:v>
      </x:c>
      <x:c r="K15" s="703">
        <x:v>0.2937271276</x:v>
      </x:c>
      <x:c r="L15" s="706">
        <x:v>1.5215300885</x:v>
      </x:c>
      <x:c r="M15" s="703">
        <x:v>1.5201878593</x:v>
      </x:c>
      <x:c r="N15" s="706">
        <x:v>1.0922641614</x:v>
      </x:c>
      <x:c r="O15" s="707">
        <x:v>1.9733984871</x:v>
      </x:c>
      <x:c r="P15" s="706">
        <x:v>1.5409809145</x:v>
      </x:c>
      <x:c r="Q15" s="704">
        <x:v>1.6063308172</x:v>
      </x:c>
      <x:c r="R15" s="704">
        <x:v>1.5419646572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2.2185657598</x:v>
      </x:c>
      <x:c r="D16" s="681">
        <x:v>2.7159037337</x:v>
      </x:c>
      <x:c r="E16" s="682">
        <x:v>2.4984555052</x:v>
      </x:c>
      <x:c r="F16" s="684">
        <x:v>1.2335209768</x:v>
      </x:c>
      <x:c r="G16" s="682">
        <x:v>2.6178330658</x:v>
      </x:c>
      <x:c r="H16" s="684" t="s">
        <x:v>611</x:v>
      </x:c>
      <x:c r="I16" s="682">
        <x:v>2.5318158124</x:v>
      </x:c>
      <x:c r="J16" s="684">
        <x:v>1.0060198035</x:v>
      </x:c>
      <x:c r="K16" s="682">
        <x:v>2.1819253706</x:v>
      </x:c>
      <x:c r="L16" s="684">
        <x:v>2.6825896532</x:v>
      </x:c>
      <x:c r="M16" s="682">
        <x:v>2.0316423211</x:v>
      </x:c>
      <x:c r="N16" s="682">
        <x:v>2.5035552445</x:v>
      </x:c>
      <x:c r="O16" s="685">
        <x:v>2.0487497888</x:v>
      </x:c>
      <x:c r="P16" s="684">
        <x:v>2.1681788324</x:v>
      </x:c>
      <x:c r="Q16" s="682">
        <x:v>2.3542134629</x:v>
      </x:c>
      <x:c r="R16" s="682">
        <x:v>2.1005752737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8.5370015834</x:v>
      </x:c>
      <x:c r="D17" s="681">
        <x:v>6.248045663</x:v>
      </x:c>
      <x:c r="E17" s="682">
        <x:v>8.5330219949</x:v>
      </x:c>
      <x:c r="F17" s="719">
        <x:v>9.8310829298</x:v>
      </x:c>
      <x:c r="G17" s="682">
        <x:v>9.5515394211</x:v>
      </x:c>
      <x:c r="H17" s="719" t="s">
        <x:v>611</x:v>
      </x:c>
      <x:c r="I17" s="682">
        <x:v>9.2053120894</x:v>
      </x:c>
      <x:c r="J17" s="719">
        <x:v>5.950067615</x:v>
      </x:c>
      <x:c r="K17" s="682">
        <x:v>8.4321113338</x:v>
      </x:c>
      <x:c r="L17" s="719">
        <x:v>9.2748321256</x:v>
      </x:c>
      <x:c r="M17" s="682">
        <x:v>8.7199795518</x:v>
      </x:c>
      <x:c r="N17" s="682">
        <x:v>8.2469907177</x:v>
      </x:c>
      <x:c r="O17" s="685">
        <x:v>8.3606362048</x:v>
      </x:c>
      <x:c r="P17" s="684">
        <x:v>8.5558504256</x:v>
      </x:c>
      <x:c r="Q17" s="682">
        <x:v>9.3684133892</x:v>
      </x:c>
      <x:c r="R17" s="682">
        <x:v>7.813814379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6.6547396145</x:v>
      </x:c>
      <x:c r="D19" s="681">
        <x:v>10.998725254</x:v>
      </x:c>
      <x:c r="E19" s="726">
        <x:v>5.4260494495</x:v>
      </x:c>
      <x:c r="F19" s="682" t="s">
        <x:v>611</x:v>
      </x:c>
      <x:c r="G19" s="685">
        <x:v>5.9857650488</x:v>
      </x:c>
      <x:c r="H19" s="683" t="s">
        <x:v>611</x:v>
      </x:c>
      <x:c r="I19" s="685">
        <x:v>6.8900520058</x:v>
      </x:c>
      <x:c r="J19" s="683" t="s">
        <x:v>611</x:v>
      </x:c>
      <x:c r="K19" s="685" t="s">
        <x:v>679</x:v>
      </x:c>
      <x:c r="L19" s="683">
        <x:v>6.0319369351</x:v>
      </x:c>
      <x:c r="M19" s="685">
        <x:v>7.2191420331</x:v>
      </x:c>
      <x:c r="N19" s="683">
        <x:v>6.059103208</x:v>
      </x:c>
      <x:c r="O19" s="685" t="s">
        <x:v>679</x:v>
      </x:c>
      <x:c r="P19" s="683" t="s">
        <x:v>679</x:v>
      </x:c>
      <x:c r="Q19" s="688">
        <x:v>7.2832739681</x:v>
      </x:c>
      <x:c r="R19" s="688" t="s">
        <x:v>611</x:v>
      </x:c>
      <x:c r="S19" s="686" t="s">
        <x:v>117</x:v>
      </x:c>
      <x:c r="T19" s="712" t="s">
        <x:v>117</x:v>
      </x:c>
      <x:c r="U19" s="685">
        <x:v>6.310732126</x:v>
      </x:c>
      <x:c r="V19" s="688" t="s">
        <x:v>679</x:v>
      </x:c>
      <x:c r="W19" s="683" t="s">
        <x:v>679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4.4079933984</x:v>
      </x:c>
      <x:c r="D20" s="681">
        <x:v>7.0135518275</x:v>
      </x:c>
      <x:c r="E20" s="682">
        <x:v>2.7831876925</x:v>
      </x:c>
      <x:c r="F20" s="682" t="s">
        <x:v>611</x:v>
      </x:c>
      <x:c r="G20" s="685">
        <x:v>8.2464608389</x:v>
      </x:c>
      <x:c r="H20" s="683" t="s">
        <x:v>611</x:v>
      </x:c>
      <x:c r="I20" s="685">
        <x:v>5.338755517</x:v>
      </x:c>
      <x:c r="J20" s="683" t="s">
        <x:v>611</x:v>
      </x:c>
      <x:c r="K20" s="685">
        <x:v>10.406992463</x:v>
      </x:c>
      <x:c r="L20" s="683">
        <x:v>1.008308536</x:v>
      </x:c>
      <x:c r="M20" s="685">
        <x:v>5.6212977914</x:v>
      </x:c>
      <x:c r="N20" s="683">
        <x:v>2.1939962345</x:v>
      </x:c>
      <x:c r="O20" s="685">
        <x:v>2.5103688171</x:v>
      </x:c>
      <x:c r="P20" s="683">
        <x:v>4.6002637305</x:v>
      </x:c>
      <x:c r="Q20" s="688">
        <x:v>4.8032807567</x:v>
      </x:c>
      <x:c r="R20" s="688" t="s">
        <x:v>611</x:v>
      </x:c>
      <x:c r="S20" s="686" t="s">
        <x:v>117</x:v>
      </x:c>
      <x:c r="T20" s="712" t="s">
        <x:v>117</x:v>
      </x:c>
      <x:c r="U20" s="685">
        <x:v>3.7963658756</x:v>
      </x:c>
      <x:c r="V20" s="688" t="s">
        <x:v>679</x:v>
      </x:c>
      <x:c r="W20" s="683">
        <x:v>8.88997114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7.4753123517</x:v>
      </x:c>
      <x:c r="D21" s="692">
        <x:v>13.007627949</x:v>
      </x:c>
      <x:c r="E21" s="693">
        <x:v>7.2153808101</x:v>
      </x:c>
      <x:c r="F21" s="693" t="s">
        <x:v>611</x:v>
      </x:c>
      <x:c r="G21" s="696">
        <x:v>8.3347229126</x:v>
      </x:c>
      <x:c r="H21" s="694" t="s">
        <x:v>611</x:v>
      </x:c>
      <x:c r="I21" s="696">
        <x:v>8.1848655843</x:v>
      </x:c>
      <x:c r="J21" s="694" t="s">
        <x:v>611</x:v>
      </x:c>
      <x:c r="K21" s="696">
        <x:v>8.8229912927</x:v>
      </x:c>
      <x:c r="L21" s="694">
        <x:v>5.0010104113</x:v>
      </x:c>
      <x:c r="M21" s="696">
        <x:v>8.0294524085</x:v>
      </x:c>
      <x:c r="N21" s="694">
        <x:v>6.2802451368</x:v>
      </x:c>
      <x:c r="O21" s="696" t="s">
        <x:v>679</x:v>
      </x:c>
      <x:c r="P21" s="694" t="s">
        <x:v>679</x:v>
      </x:c>
      <x:c r="Q21" s="699">
        <x:v>6.7669367332</x:v>
      </x:c>
      <x:c r="R21" s="699" t="s">
        <x:v>611</x:v>
      </x:c>
      <x:c r="S21" s="697" t="s">
        <x:v>117</x:v>
      </x:c>
      <x:c r="T21" s="727" t="s">
        <x:v>117</x:v>
      </x:c>
      <x:c r="U21" s="696">
        <x:v>7.1096859236</x:v>
      </x:c>
      <x:c r="V21" s="699" t="s">
        <x:v>679</x:v>
      </x:c>
      <x:c r="W21" s="694">
        <x:v>11.585084542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10.116455488</x:v>
      </x:c>
      <x:c r="D22" s="703">
        <x:v>11.015295797</x:v>
      </x:c>
      <x:c r="E22" s="704">
        <x:v>9.1716242457</x:v>
      </x:c>
      <x:c r="F22" s="704">
        <x:v>6.6025964513</x:v>
      </x:c>
      <x:c r="G22" s="707">
        <x:v>10.116455488</x:v>
      </x:c>
      <x:c r="H22" s="729">
        <x:v>                   0</x:v>
      </x:c>
      <x:c r="I22" s="707">
        <x:v>8.2490213441</x:v>
      </x:c>
      <x:c r="J22" s="706">
        <x:v>11.24178251</x:v>
      </x:c>
      <x:c r="K22" s="707" t="s">
        <x:v>679</x:v>
      </x:c>
      <x:c r="L22" s="705">
        <x:v>-1.112407499</x:v>
      </x:c>
      <x:c r="M22" s="707">
        <x:v>10.274153992</x:v>
      </x:c>
      <x:c r="N22" s="705">
        <x:v>10.955851921</x:v>
      </x:c>
      <x:c r="O22" s="707" t="s">
        <x:v>679</x:v>
      </x:c>
      <x:c r="P22" s="705" t="s">
        <x:v>679</x:v>
      </x:c>
      <x:c r="Q22" s="730">
        <x:v>9.8403594075</x:v>
      </x:c>
      <x:c r="R22" s="730">
        <x:v>10.922111864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>
        <x:v>0.9888247201</x:v>
      </x:c>
      <x:c r="F23" s="682">
        <x:v>0.1472972716</x:v>
      </x:c>
      <x:c r="G23" s="681">
        <x:v>0.3190981609</x:v>
      </x:c>
      <x:c r="H23" s="683" t="s">
        <x:v>611</x:v>
      </x:c>
      <x:c r="I23" s="685" t="s">
        <x:v>611</x:v>
      </x:c>
      <x:c r="J23" s="683">
        <x:v>1.0990330368</x:v>
      </x:c>
      <x:c r="K23" s="685">
        <x:v>1.733152413</x:v>
      </x:c>
      <x:c r="L23" s="683">
        <x:v>-0.171217739</x:v>
      </x:c>
      <x:c r="M23" s="685" t="s">
        <x:v>611</x:v>
      </x:c>
      <x:c r="N23" s="683" t="s">
        <x:v>611</x:v>
      </x:c>
      <x:c r="O23" s="685">
        <x:v>0.0220710846</x:v>
      </x:c>
      <x:c r="P23" s="683" t="s">
        <x:v>611</x:v>
      </x:c>
      <x:c r="Q23" s="688">
        <x:v>1.3811896196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>
        <x:v>10.322952876</x:v>
      </x:c>
      <x:c r="F24" s="739">
        <x:v>10.376702305</x:v>
      </x:c>
      <x:c r="G24" s="740">
        <x:v>6.3440032858</x:v>
      </x:c>
      <x:c r="H24" s="741" t="s">
        <x:v>611</x:v>
      </x:c>
      <x:c r="I24" s="740" t="s">
        <x:v>611</x:v>
      </x:c>
      <x:c r="J24" s="741">
        <x:v>11.090053874</x:v>
      </x:c>
      <x:c r="K24" s="740">
        <x:v>3.7942874085</x:v>
      </x:c>
      <x:c r="L24" s="741">
        <x:v>9.4104374223</x:v>
      </x:c>
      <x:c r="M24" s="740" t="s">
        <x:v>611</x:v>
      </x:c>
      <x:c r="N24" s="741" t="s">
        <x:v>611</x:v>
      </x:c>
      <x:c r="O24" s="740">
        <x:v>5.9436428299</x:v>
      </x:c>
      <x:c r="P24" s="741" t="s">
        <x:v>611</x:v>
      </x:c>
      <x:c r="Q24" s="742">
        <x:v>10.896664213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22.882939281</x:v>
      </x:c>
      <x:c r="D12" s="359">
        <x:v>13.601291452</x:v>
      </x:c>
      <x:c r="E12" s="83">
        <x:v>11.386256712</x:v>
      </x:c>
      <x:c r="F12" s="83">
        <x:v>14.712560354</x:v>
      </x:c>
      <x:c r="G12" s="359">
        <x:v>22.467559029</x:v>
      </x:c>
      <x:c r="H12" s="81">
        <x:v>3.9668701285</x:v>
      </x:c>
      <x:c r="I12" s="359">
        <x:v>20.817004376</x:v>
      </x:c>
      <x:c r="J12" s="84">
        <x:v>9.5396093396</x:v>
      </x:c>
      <x:c r="K12" s="359">
        <x:v>10.641072032</x:v>
      </x:c>
      <x:c r="L12" s="84">
        <x:v>15.848411859</x:v>
      </x:c>
      <x:c r="M12" s="359">
        <x:v>16.398991832</x:v>
      </x:c>
      <x:c r="N12" s="84">
        <x:v>15.400617935</x:v>
      </x:c>
      <x:c r="O12" s="360">
        <x:v>6.754928341</x:v>
      </x:c>
      <x:c r="P12" s="84">
        <x:v>21.884888177</x:v>
      </x:c>
      <x:c r="Q12" s="83">
        <x:v>15.974230126</x:v>
      </x:c>
      <x:c r="R12" s="83">
        <x:v>16.340441286</x:v>
      </x:c>
      <x:c r="S12" s="361" t="s">
        <x:v>117</x:v>
      </x:c>
      <x:c r="T12" s="362" t="s">
        <x:v>117</x:v>
      </x:c>
      <x:c r="U12" s="80">
        <x:v>21.286968495</x:v>
      </x:c>
      <x:c r="V12" s="80">
        <x:v>5.7562791685</x:v>
      </x:c>
      <x:c r="W12" s="81">
        <x:v>6.5298942118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22.029556136</x:v>
      </x:c>
      <x:c r="D13" s="359">
        <x:v>13.31236736</x:v>
      </x:c>
      <x:c r="E13" s="83">
        <x:v>12.589330229</x:v>
      </x:c>
      <x:c r="F13" s="83">
        <x:v>12.445898497</x:v>
      </x:c>
      <x:c r="G13" s="359">
        <x:v>22.465827629</x:v>
      </x:c>
      <x:c r="H13" s="84">
        <x:v>2.4376244571</x:v>
      </x:c>
      <x:c r="I13" s="83">
        <x:v>20.318139433</x:v>
      </x:c>
      <x:c r="J13" s="84">
        <x:v>8.6379304273</x:v>
      </x:c>
      <x:c r="K13" s="359">
        <x:v>8.7466419493</x:v>
      </x:c>
      <x:c r="L13" s="84">
        <x:v>16.252449276</x:v>
      </x:c>
      <x:c r="M13" s="83">
        <x:v>17.148088411</x:v>
      </x:c>
      <x:c r="N13" s="84">
        <x:v>13.787830582</x:v>
      </x:c>
      <x:c r="O13" s="360">
        <x:v>6.713249486</x:v>
      </x:c>
      <x:c r="P13" s="84">
        <x:v>21.001833326</x:v>
      </x:c>
      <x:c r="Q13" s="83">
        <x:v>15.712728142</x:v>
      </x:c>
      <x:c r="R13" s="83">
        <x:v>15.466644302</x:v>
      </x:c>
      <x:c r="S13" s="361" t="s">
        <x:v>117</x:v>
      </x:c>
      <x:c r="T13" s="362" t="s">
        <x:v>117</x:v>
      </x:c>
      <x:c r="U13" s="80">
        <x:v>20.475816363</x:v>
      </x:c>
      <x:c r="V13" s="80">
        <x:v>5.7143663827</x:v>
      </x:c>
      <x:c r="W13" s="84">
        <x:v>6.0392160056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21.761150197</x:v>
      </x:c>
      <x:c r="D14" s="363">
        <x:v>12.624538846</x:v>
      </x:c>
      <x:c r="E14" s="125">
        <x:v>11.341830719</x:v>
      </x:c>
      <x:c r="F14" s="125">
        <x:v>13.696765909</x:v>
      </x:c>
      <x:c r="G14" s="363">
        <x:v>21.589287396</x:v>
      </x:c>
      <x:c r="H14" s="126">
        <x:v>3.8455245728</x:v>
      </x:c>
      <x:c r="I14" s="363">
        <x:v>19.806066519</x:v>
      </x:c>
      <x:c r="J14" s="127">
        <x:v>9.0750862714</x:v>
      </x:c>
      <x:c r="K14" s="363">
        <x:v>9.4374370766</x:v>
      </x:c>
      <x:c r="L14" s="127">
        <x:v>15.47178891</x:v>
      </x:c>
      <x:c r="M14" s="363">
        <x:v>16.004721514</x:v>
      </x:c>
      <x:c r="N14" s="127">
        <x:v>14.392165672</x:v>
      </x:c>
      <x:c r="O14" s="364">
        <x:v>6.0519870793</x:v>
      </x:c>
      <x:c r="P14" s="127">
        <x:v>20.920910447</x:v>
      </x:c>
      <x:c r="Q14" s="363">
        <x:v>14.312483717</x:v>
      </x:c>
      <x:c r="R14" s="125">
        <x:v>16.426194828</x:v>
      </x:c>
      <x:c r="S14" s="365" t="s">
        <x:v>117</x:v>
      </x:c>
      <x:c r="T14" s="366" t="s">
        <x:v>117</x:v>
      </x:c>
      <x:c r="U14" s="96">
        <x:v>20.342257783</x:v>
      </x:c>
      <x:c r="V14" s="96">
        <x:v>5.8768893629</x:v>
      </x:c>
      <x:c r="W14" s="126">
        <x:v>5.2666564678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7.2964417848</x:v>
      </x:c>
      <x:c r="D15" s="367">
        <x:v>8.0644330812</x:v>
      </x:c>
      <x:c r="E15" s="128">
        <x:v>1.832304597</x:v>
      </x:c>
      <x:c r="F15" s="128">
        <x:v>3.233806145</x:v>
      </x:c>
      <x:c r="G15" s="367">
        <x:v>8.0246002939</x:v>
      </x:c>
      <x:c r="H15" s="129">
        <x:v>1.0918557422</x:v>
      </x:c>
      <x:c r="I15" s="367">
        <x:v>5.7480021732</x:v>
      </x:c>
      <x:c r="J15" s="368">
        <x:v>4.6586945042</x:v>
      </x:c>
      <x:c r="K15" s="367">
        <x:v>0.6695414704</x:v>
      </x:c>
      <x:c r="L15" s="368">
        <x:v>5.8007535615</x:v>
      </x:c>
      <x:c r="M15" s="367">
        <x:v>5.1939598294</x:v>
      </x:c>
      <x:c r="N15" s="368">
        <x:v>3.3781338902</x:v>
      </x:c>
      <x:c r="O15" s="369">
        <x:v>2.5170920871</x:v>
      </x:c>
      <x:c r="P15" s="368">
        <x:v>6.8698428826</x:v>
      </x:c>
      <x:c r="Q15" s="128">
        <x:v>4.8223722471</x:v>
      </x:c>
      <x:c r="R15" s="128">
        <x:v>5.513004905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7.9657879293</x:v>
      </x:c>
      <x:c r="D16" s="359">
        <x:v>5.4666310553</x:v>
      </x:c>
      <x:c r="E16" s="83">
        <x:v>5.5044065572</x:v>
      </x:c>
      <x:c r="F16" s="84">
        <x:v>2.6743843934</x:v>
      </x:c>
      <x:c r="G16" s="83">
        <x:v>8.9215682299</x:v>
      </x:c>
      <x:c r="H16" s="84" t="s">
        <x:v>611</x:v>
      </x:c>
      <x:c r="I16" s="83">
        <x:v>8.1521350106</x:v>
      </x:c>
      <x:c r="J16" s="84">
        <x:v>1.6032216122</x:v>
      </x:c>
      <x:c r="K16" s="83">
        <x:v>3.9442918558</x:v>
      </x:c>
      <x:c r="L16" s="84">
        <x:v>7.2480589619</x:v>
      </x:c>
      <x:c r="M16" s="83">
        <x:v>6.2530598458</x:v>
      </x:c>
      <x:c r="N16" s="83">
        <x:v>4.6820636146</x:v>
      </x:c>
      <x:c r="O16" s="360">
        <x:v>2.1594637775</x:v>
      </x:c>
      <x:c r="P16" s="84">
        <x:v>7.539780688</x:v>
      </x:c>
      <x:c r="Q16" s="83">
        <x:v>5.1534067827</x:v>
      </x:c>
      <x:c r="R16" s="83">
        <x:v>6.2053467531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17.161894016</x:v>
      </x:c>
      <x:c r="D17" s="359">
        <x:v>7.1668812615</x:v>
      </x:c>
      <x:c r="E17" s="83">
        <x:v>10.468140954</x:v>
      </x:c>
      <x:c r="F17" s="373">
        <x:v>12.174147091</x:v>
      </x:c>
      <x:c r="G17" s="83">
        <x:v>18.239426762</x:v>
      </x:c>
      <x:c r="H17" s="373" t="s">
        <x:v>611</x:v>
      </x:c>
      <x:c r="I17" s="83">
        <x:v>16.058304216</x:v>
      </x:c>
      <x:c r="J17" s="373">
        <x:v>6.1606755321</x:v>
      </x:c>
      <x:c r="K17" s="83">
        <x:v>8.2525034725</x:v>
      </x:c>
      <x:c r="L17" s="373">
        <x:v>13.387841458</x:v>
      </x:c>
      <x:c r="M17" s="83">
        <x:v>13.690829661</x:v>
      </x:c>
      <x:c r="N17" s="83">
        <x:v>10.1587905</x:v>
      </x:c>
      <x:c r="O17" s="360">
        <x:v>5.5297815543</x:v>
      </x:c>
      <x:c r="P17" s="84">
        <x:v>16.26071608</x:v>
      </x:c>
      <x:c r="Q17" s="83">
        <x:v>12.938049487</x:v>
      </x:c>
      <x:c r="R17" s="83">
        <x:v>11.421418489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3.5523128424</x:v>
      </x:c>
      <x:c r="D19" s="359">
        <x:v>3.3188069866</x:v>
      </x:c>
      <x:c r="E19" s="374">
        <x:v>1.6144027465</x:v>
      </x:c>
      <x:c r="F19" s="83" t="s">
        <x:v>611</x:v>
      </x:c>
      <x:c r="G19" s="360">
        <x:v>3.009528297</x:v>
      </x:c>
      <x:c r="H19" s="81" t="s">
        <x:v>611</x:v>
      </x:c>
      <x:c r="I19" s="360">
        <x:v>3.1426084554</x:v>
      </x:c>
      <x:c r="J19" s="81" t="s">
        <x:v>611</x:v>
      </x:c>
      <x:c r="K19" s="360" t="s">
        <x:v>679</x:v>
      </x:c>
      <x:c r="L19" s="81">
        <x:v>1.5998945172</x:v>
      </x:c>
      <x:c r="M19" s="360">
        <x:v>2.9314221285</x:v>
      </x:c>
      <x:c r="N19" s="81">
        <x:v>1.9861984637</x:v>
      </x:c>
      <x:c r="O19" s="360" t="s">
        <x:v>679</x:v>
      </x:c>
      <x:c r="P19" s="81" t="s">
        <x:v>679</x:v>
      </x:c>
      <x:c r="Q19" s="80">
        <x:v>3.1251890383</x:v>
      </x:c>
      <x:c r="R19" s="80" t="s">
        <x:v>611</x:v>
      </x:c>
      <x:c r="S19" s="361" t="s">
        <x:v>117</x:v>
      </x:c>
      <x:c r="T19" s="372" t="s">
        <x:v>117</x:v>
      </x:c>
      <x:c r="U19" s="360">
        <x:v>3.1054734135</x:v>
      </x:c>
      <x:c r="V19" s="80" t="s">
        <x:v>679</x:v>
      </x:c>
      <x:c r="W19" s="81" t="s">
        <x:v>679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1.9490856712</x:v>
      </x:c>
      <x:c r="D20" s="359">
        <x:v>1.6047641882</x:v>
      </x:c>
      <x:c r="E20" s="83">
        <x:v>0.6821550699</x:v>
      </x:c>
      <x:c r="F20" s="83" t="s">
        <x:v>611</x:v>
      </x:c>
      <x:c r="G20" s="360">
        <x:v>3.6514800059</x:v>
      </x:c>
      <x:c r="H20" s="81" t="s">
        <x:v>611</x:v>
      </x:c>
      <x:c r="I20" s="360">
        <x:v>2.0252076161</x:v>
      </x:c>
      <x:c r="J20" s="81" t="s">
        <x:v>611</x:v>
      </x:c>
      <x:c r="K20" s="360">
        <x:v>1.6211266634</x:v>
      </x:c>
      <x:c r="L20" s="81">
        <x:v>0.2224426971</x:v>
      </x:c>
      <x:c r="M20" s="360">
        <x:v>1.8628846929</x:v>
      </x:c>
      <x:c r="N20" s="81">
        <x:v>0.6107949479</x:v>
      </x:c>
      <x:c r="O20" s="360">
        <x:v>0.3364362809</x:v>
      </x:c>
      <x:c r="P20" s="81">
        <x:v>1.9417937501</x:v>
      </x:c>
      <x:c r="Q20" s="80">
        <x:v>1.6902424098</x:v>
      </x:c>
      <x:c r="R20" s="80" t="s">
        <x:v>611</x:v>
      </x:c>
      <x:c r="S20" s="361" t="s">
        <x:v>117</x:v>
      </x:c>
      <x:c r="T20" s="372" t="s">
        <x:v>117</x:v>
      </x:c>
      <x:c r="U20" s="360">
        <x:v>1.5475838298</x:v>
      </x:c>
      <x:c r="V20" s="80" t="s">
        <x:v>679</x:v>
      </x:c>
      <x:c r="W20" s="81">
        <x:v>1.4890884267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3.4019624873</x:v>
      </x:c>
      <x:c r="D21" s="363">
        <x:v>3.2845998037</x:v>
      </x:c>
      <x:c r="E21" s="125">
        <x:v>1.843807444</x:v>
      </x:c>
      <x:c r="F21" s="125" t="s">
        <x:v>611</x:v>
      </x:c>
      <x:c r="G21" s="364">
        <x:v>3.6319559368</x:v>
      </x:c>
      <x:c r="H21" s="126" t="s">
        <x:v>611</x:v>
      </x:c>
      <x:c r="I21" s="364">
        <x:v>3.3478713682</x:v>
      </x:c>
      <x:c r="J21" s="126" t="s">
        <x:v>611</x:v>
      </x:c>
      <x:c r="K21" s="364">
        <x:v>1.4802400031</x:v>
      </x:c>
      <x:c r="L21" s="126">
        <x:v>1.220046861</x:v>
      </x:c>
      <x:c r="M21" s="364">
        <x:v>2.7290411533</x:v>
      </x:c>
      <x:c r="N21" s="126">
        <x:v>1.8233217063</x:v>
      </x:c>
      <x:c r="O21" s="364" t="s">
        <x:v>679</x:v>
      </x:c>
      <x:c r="P21" s="126" t="s">
        <x:v>679</x:v>
      </x:c>
      <x:c r="Q21" s="96">
        <x:v>2.4789797837</x:v>
      </x:c>
      <x:c r="R21" s="96" t="s">
        <x:v>611</x:v>
      </x:c>
      <x:c r="S21" s="365" t="s">
        <x:v>117</x:v>
      </x:c>
      <x:c r="T21" s="375" t="s">
        <x:v>117</x:v>
      </x:c>
      <x:c r="U21" s="364">
        <x:v>2.9783548239</x:v>
      </x:c>
      <x:c r="V21" s="96" t="s">
        <x:v>679</x:v>
      </x:c>
      <x:c r="W21" s="126">
        <x:v>2.3658561369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5.8256880629</x:v>
      </x:c>
      <x:c r="D22" s="367">
        <x:v>3.9739496444</x:v>
      </x:c>
      <x:c r="E22" s="128">
        <x:v>3.6694471336</x:v>
      </x:c>
      <x:c r="F22" s="128">
        <x:v>1.5282637125</x:v>
      </x:c>
      <x:c r="G22" s="369">
        <x:v>5.8256880629</x:v>
      </x:c>
      <x:c r="H22" s="546">
        <x:v>                   0</x:v>
      </x:c>
      <x:c r="I22" s="369">
        <x:v>3.4536244017</x:v>
      </x:c>
      <x:c r="J22" s="368">
        <x:v>4.4896591336</x:v>
      </x:c>
      <x:c r="K22" s="369" t="s">
        <x:v>679</x:v>
      </x:c>
      <x:c r="L22" s="129">
        <x:v>-0.130530862</x:v>
      </x:c>
      <x:c r="M22" s="369">
        <x:v>5.3729170435</x:v>
      </x:c>
      <x:c r="N22" s="129">
        <x:v>2.6635512775</x:v>
      </x:c>
      <x:c r="O22" s="369" t="s">
        <x:v>679</x:v>
      </x:c>
      <x:c r="P22" s="129" t="s">
        <x:v>679</x:v>
      </x:c>
      <x:c r="Q22" s="101">
        <x:v>4.6913357875</x:v>
      </x:c>
      <x:c r="R22" s="101">
        <x:v>3.5468272327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>
        <x:v>1.2906076107</x:v>
      </x:c>
      <x:c r="F23" s="83">
        <x:v>0.206197699</x:v>
      </x:c>
      <x:c r="G23" s="359">
        <x:v>0.4283603277</x:v>
      </x:c>
      <x:c r="H23" s="81" t="s">
        <x:v>611</x:v>
      </x:c>
      <x:c r="I23" s="360" t="s">
        <x:v>611</x:v>
      </x:c>
      <x:c r="J23" s="81">
        <x:v>2.7767931749</x:v>
      </x:c>
      <x:c r="K23" s="360">
        <x:v>0.9874350872</x:v>
      </x:c>
      <x:c r="L23" s="81">
        <x:v>-0.098411315</x:v>
      </x:c>
      <x:c r="M23" s="360" t="s">
        <x:v>611</x:v>
      </x:c>
      <x:c r="N23" s="81" t="s">
        <x:v>611</x:v>
      </x:c>
      <x:c r="O23" s="360">
        <x:v>0.0111182386</x:v>
      </x:c>
      <x:c r="P23" s="81" t="s">
        <x:v>611</x:v>
      </x:c>
      <x:c r="Q23" s="80">
        <x:v>3.0590010304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>
        <x:v>6.5369020237</x:v>
      </x:c>
      <x:c r="F24" s="379">
        <x:v>6.7492445254</x:v>
      </x:c>
      <x:c r="G24" s="380">
        <x:v>4.712782324</x:v>
      </x:c>
      <x:c r="H24" s="20" t="s">
        <x:v>611</x:v>
      </x:c>
      <x:c r="I24" s="380" t="s">
        <x:v>611</x:v>
      </x:c>
      <x:c r="J24" s="20">
        <x:v>12.283230424</x:v>
      </x:c>
      <x:c r="K24" s="380">
        <x:v>1.056602693</x:v>
      </x:c>
      <x:c r="L24" s="20">
        <x:v>3.1549889066</x:v>
      </x:c>
      <x:c r="M24" s="380" t="s">
        <x:v>611</x:v>
      </x:c>
      <x:c r="N24" s="20" t="s">
        <x:v>611</x:v>
      </x:c>
      <x:c r="O24" s="380">
        <x:v>1.9184189583</x:v>
      </x:c>
      <x:c r="P24" s="20" t="s">
        <x:v>611</x:v>
      </x:c>
      <x:c r="Q24" s="13">
        <x:v>11.901218217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0.3091077165</x:v>
      </x:c>
      <x:c r="D34" s="359">
        <x:v>0.5328930062</x:v>
      </x:c>
      <x:c r="E34" s="83">
        <x:v>0.5483581</x:v>
      </x:c>
      <x:c r="F34" s="83">
        <x:v>0.5198448968</x:v>
      </x:c>
      <x:c r="G34" s="359">
        <x:v>0.3120139307</x:v>
      </x:c>
      <x:c r="H34" s="81">
        <x:v>2.0598449848</x:v>
      </x:c>
      <x:c r="I34" s="359">
        <x:v>0.3515440863</x:v>
      </x:c>
      <x:c r="J34" s="84">
        <x:v>0.6461278091</x:v>
      </x:c>
      <x:c r="K34" s="359">
        <x:v>0.6814087367</x:v>
      </x:c>
      <x:c r="L34" s="84">
        <x:v>0.4687422288</x:v>
      </x:c>
      <x:c r="M34" s="359">
        <x:v>0.4140920607</x:v>
      </x:c>
      <x:c r="N34" s="84">
        <x:v>0.4813544053</x:v>
      </x:c>
      <x:c r="O34" s="360">
        <x:v>1.1390570411</x:v>
      </x:c>
      <x:c r="P34" s="84">
        <x:v>0.3208777352</x:v>
      </x:c>
      <x:c r="Q34" s="83">
        <x:v>0.4706441143</x:v>
      </x:c>
      <x:c r="R34" s="83">
        <x:v>0.4096555199</x:v>
      </x:c>
      <x:c r="S34" s="361" t="s">
        <x:v>117</x:v>
      </x:c>
      <x:c r="T34" s="362" t="s">
        <x:v>117</x:v>
      </x:c>
      <x:c r="U34" s="80">
        <x:v>0.3425275196</x:v>
      </x:c>
      <x:c r="V34" s="80">
        <x:v>1.2530053209</x:v>
      </x:c>
      <x:c r="W34" s="81">
        <x:v>0.8589255339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0.4251285026</x:v>
      </x:c>
      <x:c r="D35" s="359">
        <x:v>0.7356768279</x:v>
      </x:c>
      <x:c r="E35" s="83">
        <x:v>0.748363183</x:v>
      </x:c>
      <x:c r="F35" s="83">
        <x:v>0.7162707582</x:v>
      </x:c>
      <x:c r="G35" s="359">
        <x:v>0.4310246323</x:v>
      </x:c>
      <x:c r="H35" s="84">
        <x:v>2.698593802</x:v>
      </x:c>
      <x:c r="I35" s="83">
        <x:v>0.4839316972</x:v>
      </x:c>
      <x:c r="J35" s="84">
        <x:v>0.8833529778</x:v>
      </x:c>
      <x:c r="K35" s="359">
        <x:v>0.929582195</x:v>
      </x:c>
      <x:c r="L35" s="84">
        <x:v>0.6519342934</x:v>
      </x:c>
      <x:c r="M35" s="83">
        <x:v>0.5978247106</x:v>
      </x:c>
      <x:c r="N35" s="84">
        <x:v>0.6165931312</x:v>
      </x:c>
      <x:c r="O35" s="360">
        <x:v>1.5665336452</x:v>
      </x:c>
      <x:c r="P35" s="84">
        <x:v>0.4414359555</x:v>
      </x:c>
      <x:c r="Q35" s="83">
        <x:v>0.6270188334</x:v>
      </x:c>
      <x:c r="R35" s="83">
        <x:v>0.5786228664</x:v>
      </x:c>
      <x:c r="S35" s="361" t="s">
        <x:v>117</x:v>
      </x:c>
      <x:c r="T35" s="362" t="s">
        <x:v>117</x:v>
      </x:c>
      <x:c r="U35" s="80">
        <x:v>0.4783374696</x:v>
      </x:c>
      <x:c r="V35" s="80">
        <x:v>1.6842533054</x:v>
      </x:c>
      <x:c r="W35" s="84">
        <x:v>1.0778875382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0.358270345</x:v>
      </x:c>
      <x:c r="D36" s="363">
        <x:v>0.6219031792</x:v>
      </x:c>
      <x:c r="E36" s="125">
        <x:v>0.6329446862</x:v>
      </x:c>
      <x:c r="F36" s="125">
        <x:v>0.5997264555</x:v>
      </x:c>
      <x:c r="G36" s="363">
        <x:v>0.3624359957</x:v>
      </x:c>
      <x:c r="H36" s="126">
        <x:v>2.3547681909</x:v>
      </x:c>
      <x:c r="I36" s="363">
        <x:v>0.4036867664</x:v>
      </x:c>
      <x:c r="J36" s="127">
        <x:v>0.7776210217</x:v>
      </x:c>
      <x:c r="K36" s="363">
        <x:v>0.7801015817</x:v>
      </x:c>
      <x:c r="L36" s="127">
        <x:v>0.5435995993</x:v>
      </x:c>
      <x:c r="M36" s="363">
        <x:v>0.4931269988</x:v>
      </x:c>
      <x:c r="N36" s="127">
        <x:v>0.5373588082</x:v>
      </x:c>
      <x:c r="O36" s="364">
        <x:v>1.3341306038</x:v>
      </x:c>
      <x:c r="P36" s="127">
        <x:v>0.3715704541</x:v>
      </x:c>
      <x:c r="Q36" s="363">
        <x:v>0.5212306685</x:v>
      </x:c>
      <x:c r="R36" s="125">
        <x:v>0.4923314193</x:v>
      </x:c>
      <x:c r="S36" s="365" t="s">
        <x:v>117</x:v>
      </x:c>
      <x:c r="T36" s="366" t="s">
        <x:v>117</x:v>
      </x:c>
      <x:c r="U36" s="96">
        <x:v>0.4015937012</x:v>
      </x:c>
      <x:c r="V36" s="96">
        <x:v>1.3732084278</x:v>
      </x:c>
      <x:c r="W36" s="126">
        <x:v>0.9464155864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0.2164721145</x:v>
      </x:c>
      <x:c r="D37" s="367">
        <x:v>0.347647769</x:v>
      </x:c>
      <x:c r="E37" s="128">
        <x:v>0.3914688439</x:v>
      </x:c>
      <x:c r="F37" s="128">
        <x:v>0.3764397444</x:v>
      </x:c>
      <x:c r="G37" s="367">
        <x:v>0.2166334825</x:v>
      </x:c>
      <x:c r="H37" s="129">
        <x:v>0.9284887029</x:v>
      </x:c>
      <x:c r="I37" s="367">
        <x:v>0.2285866318</x:v>
      </x:c>
      <x:c r="J37" s="368">
        <x:v>0.5512152608</x:v>
      </x:c>
      <x:c r="K37" s="367">
        <x:v>0.4386989313</x:v>
      </x:c>
      <x:c r="L37" s="368">
        <x:v>0.2622986949</x:v>
      </x:c>
      <x:c r="M37" s="367">
        <x:v>0.2926837922</x:v>
      </x:c>
      <x:c r="N37" s="368">
        <x:v>0.323333591</x:v>
      </x:c>
      <x:c r="O37" s="369">
        <x:v>0.783999321</x:v>
      </x:c>
      <x:c r="P37" s="368">
        <x:v>0.22431094</x:v>
      </x:c>
      <x:c r="Q37" s="128">
        <x:v>0.3330997142</x:v>
      </x:c>
      <x:c r="R37" s="128">
        <x:v>0.2796958617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0.2785117781</x:v>
      </x:c>
      <x:c r="D38" s="359">
        <x:v>0.496814895</x:v>
      </x:c>
      <x:c r="E38" s="83">
        <x:v>0.4539009754</x:v>
      </x:c>
      <x:c r="F38" s="84">
        <x:v>0.4612354828</x:v>
      </x:c>
      <x:c r="G38" s="83">
        <x:v>0.2934274556</x:v>
      </x:c>
      <x:c r="H38" s="84" t="s">
        <x:v>611</x:v>
      </x:c>
      <x:c r="I38" s="83">
        <x:v>0.3105708884</x:v>
      </x:c>
      <x:c r="J38" s="84">
        <x:v>0.6274989034</x:v>
      </x:c>
      <x:c r="K38" s="83">
        <x:v>0.5531855781</x:v>
      </x:c>
      <x:c r="L38" s="84">
        <x:v>0.3701114557</x:v>
      </x:c>
      <x:c r="M38" s="83">
        <x:v>0.3249037065</x:v>
      </x:c>
      <x:c r="N38" s="83">
        <x:v>0.5347119242</x:v>
      </x:c>
      <x:c r="O38" s="360">
        <x:v>0.9487307961</x:v>
      </x:c>
      <x:c r="P38" s="84">
        <x:v>0.2875652386</x:v>
      </x:c>
      <x:c r="Q38" s="83">
        <x:v>0.4568266318</x:v>
      </x:c>
      <x:c r="R38" s="83">
        <x:v>0.3385105389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0.4974393604</x:v>
      </x:c>
      <x:c r="D39" s="359">
        <x:v>0.8717942205</x:v>
      </x:c>
      <x:c r="E39" s="83">
        <x:v>0.8151420612</x:v>
      </x:c>
      <x:c r="F39" s="373">
        <x:v>0.8075377155</x:v>
      </x:c>
      <x:c r="G39" s="83">
        <x:v>0.5236754173</x:v>
      </x:c>
      <x:c r="H39" s="373" t="s">
        <x:v>611</x:v>
      </x:c>
      <x:c r="I39" s="83">
        <x:v>0.5732431</x:v>
      </x:c>
      <x:c r="J39" s="373">
        <x:v>0.965814152</x:v>
      </x:c>
      <x:c r="K39" s="83">
        <x:v>1.0217640455</x:v>
      </x:c>
      <x:c r="L39" s="373">
        <x:v>0.692780248</x:v>
      </x:c>
      <x:c r="M39" s="83">
        <x:v>0.6369211923</x:v>
      </x:c>
      <x:c r="N39" s="83">
        <x:v>0.8118083268</x:v>
      </x:c>
      <x:c r="O39" s="360">
        <x:v>1.5119288389</x:v>
      </x:c>
      <x:c r="P39" s="84">
        <x:v>0.526166891</x:v>
      </x:c>
      <x:c r="Q39" s="83">
        <x:v>0.724097817</x:v>
      </x:c>
      <x:c r="R39" s="83">
        <x:v>0.6841369473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1.87335404</x:v>
      </x:c>
      <x:c r="D41" s="359">
        <x:v>3.3140599312</x:v>
      </x:c>
      <x:c r="E41" s="374">
        <x:v>3.3610259035</x:v>
      </x:c>
      <x:c r="F41" s="83" t="s">
        <x:v>611</x:v>
      </x:c>
      <x:c r="G41" s="360">
        <x:v>1.9889379524</x:v>
      </x:c>
      <x:c r="H41" s="81" t="s">
        <x:v>611</x:v>
      </x:c>
      <x:c r="I41" s="360">
        <x:v>2.1924627594</x:v>
      </x:c>
      <x:c r="J41" s="81" t="s">
        <x:v>611</x:v>
      </x:c>
      <x:c r="K41" s="360" t="s">
        <x:v>679</x:v>
      </x:c>
      <x:c r="L41" s="81">
        <x:v>3.770209142</x:v>
      </x:c>
      <x:c r="M41" s="360">
        <x:v>2.4626756968</x:v>
      </x:c>
      <x:c r="N41" s="81">
        <x:v>3.0506031089</x:v>
      </x:c>
      <x:c r="O41" s="360" t="s">
        <x:v>679</x:v>
      </x:c>
      <x:c r="P41" s="81" t="s">
        <x:v>679</x:v>
      </x:c>
      <x:c r="Q41" s="80">
        <x:v>2.3305066922</x:v>
      </x:c>
      <x:c r="R41" s="80" t="s">
        <x:v>611</x:v>
      </x:c>
      <x:c r="S41" s="361" t="s">
        <x:v>117</x:v>
      </x:c>
      <x:c r="T41" s="372" t="s">
        <x:v>117</x:v>
      </x:c>
      <x:c r="U41" s="360">
        <x:v>2.0321320732</x:v>
      </x:c>
      <x:c r="V41" s="80" t="s">
        <x:v>679</x:v>
      </x:c>
      <x:c r="W41" s="81" t="s">
        <x:v>679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2.2615698548</x:v>
      </x:c>
      <x:c r="D42" s="359">
        <x:v>4.3704563443</x:v>
      </x:c>
      <x:c r="E42" s="83">
        <x:v>4.0799926811</x:v>
      </x:c>
      <x:c r="F42" s="83" t="s">
        <x:v>611</x:v>
      </x:c>
      <x:c r="G42" s="360">
        <x:v>2.2583886056</x:v>
      </x:c>
      <x:c r="H42" s="81" t="s">
        <x:v>611</x:v>
      </x:c>
      <x:c r="I42" s="360">
        <x:v>2.6361522022</x:v>
      </x:c>
      <x:c r="J42" s="81" t="s">
        <x:v>611</x:v>
      </x:c>
      <x:c r="K42" s="360">
        <x:v>6.4196047712</x:v>
      </x:c>
      <x:c r="L42" s="81">
        <x:v>4.5328911629</x:v>
      </x:c>
      <x:c r="M42" s="360">
        <x:v>3.0175232062</x:v>
      </x:c>
      <x:c r="N42" s="81">
        <x:v>3.5920340242</x:v>
      </x:c>
      <x:c r="O42" s="360">
        <x:v>7.461647152</x:v>
      </x:c>
      <x:c r="P42" s="81">
        <x:v>2.3690794814</x:v>
      </x:c>
      <x:c r="Q42" s="80">
        <x:v>2.8417703455</x:v>
      </x:c>
      <x:c r="R42" s="80" t="s">
        <x:v>611</x:v>
      </x:c>
      <x:c r="S42" s="361" t="s">
        <x:v>117</x:v>
      </x:c>
      <x:c r="T42" s="372" t="s">
        <x:v>117</x:v>
      </x:c>
      <x:c r="U42" s="360">
        <x:v>2.4530922348</x:v>
      </x:c>
      <x:c r="V42" s="80" t="s">
        <x:v>679</x:v>
      </x:c>
      <x:c r="W42" s="81">
        <x:v>5.9700760415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2.1973529631</x:v>
      </x:c>
      <x:c r="D43" s="363">
        <x:v>3.9601865452</x:v>
      </x:c>
      <x:c r="E43" s="125">
        <x:v>3.9133049568</x:v>
      </x:c>
      <x:c r="F43" s="125" t="s">
        <x:v>611</x:v>
      </x:c>
      <x:c r="G43" s="364">
        <x:v>2.2948304048</x:v>
      </x:c>
      <x:c r="H43" s="126" t="s">
        <x:v>611</x:v>
      </x:c>
      <x:c r="I43" s="364">
        <x:v>2.4447969124</x:v>
      </x:c>
      <x:c r="J43" s="126" t="s">
        <x:v>611</x:v>
      </x:c>
      <x:c r="K43" s="364">
        <x:v>5.9605140207</x:v>
      </x:c>
      <x:c r="L43" s="126">
        <x:v>4.0990314151</x:v>
      </x:c>
      <x:c r="M43" s="364">
        <x:v>2.942224744</x:v>
      </x:c>
      <x:c r="N43" s="126">
        <x:v>3.4443977248</x:v>
      </x:c>
      <x:c r="O43" s="364" t="s">
        <x:v>679</x:v>
      </x:c>
      <x:c r="P43" s="126" t="s">
        <x:v>679</x:v>
      </x:c>
      <x:c r="Q43" s="96">
        <x:v>2.7297264696</x:v>
      </x:c>
      <x:c r="R43" s="96" t="s">
        <x:v>611</x:v>
      </x:c>
      <x:c r="S43" s="365" t="s">
        <x:v>117</x:v>
      </x:c>
      <x:c r="T43" s="375" t="s">
        <x:v>117</x:v>
      </x:c>
      <x:c r="U43" s="364">
        <x:v>2.387118508</x:v>
      </x:c>
      <x:c r="V43" s="96" t="s">
        <x:v>679</x:v>
      </x:c>
      <x:c r="W43" s="126">
        <x:v>4.8967831818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1.7365254333</x:v>
      </x:c>
      <x:c r="D44" s="367">
        <x:v>2.7718760384</x:v>
      </x:c>
      <x:c r="E44" s="128">
        <x:v>2.4994567061</x:v>
      </x:c>
      <x:c r="F44" s="128">
        <x:v>4.3203253452</x:v>
      </x:c>
      <x:c r="G44" s="369">
        <x:v>1.7365254333</x:v>
      </x:c>
      <x:c r="H44" s="546">
        <x:v>                   0</x:v>
      </x:c>
      <x:c r="I44" s="369">
        <x:v>2.3885114259</x:v>
      </x:c>
      <x:c r="J44" s="368">
        <x:v>2.5039278429</x:v>
      </x:c>
      <x:c r="K44" s="369" t="s">
        <x:v>679</x:v>
      </x:c>
      <x:c r="L44" s="129">
        <x:v>8.5221799946</x:v>
      </x:c>
      <x:c r="M44" s="369">
        <x:v>1.9122115434</x:v>
      </x:c>
      <x:c r="N44" s="129">
        <x:v>4.1132498607</x:v>
      </x:c>
      <x:c r="O44" s="369" t="s">
        <x:v>679</x:v>
      </x:c>
      <x:c r="P44" s="129" t="s">
        <x:v>679</x:v>
      </x:c>
      <x:c r="Q44" s="101">
        <x:v>2.0975602373</x:v>
      </x:c>
      <x:c r="R44" s="101">
        <x:v>3.0794034069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>
        <x:v>0.7661699125</x:v>
      </x:c>
      <x:c r="F45" s="83">
        <x:v>0.7143497349</x:v>
      </x:c>
      <x:c r="G45" s="359">
        <x:v>0.7449293043</x:v>
      </x:c>
      <x:c r="H45" s="81" t="s">
        <x:v>611</x:v>
      </x:c>
      <x:c r="I45" s="360" t="s">
        <x:v>611</x:v>
      </x:c>
      <x:c r="J45" s="81">
        <x:v>0.3957921846</x:v>
      </x:c>
      <x:c r="K45" s="360">
        <x:v>1.7552064287</x:v>
      </x:c>
      <x:c r="L45" s="81">
        <x:v>1.739817615</x:v>
      </x:c>
      <x:c r="M45" s="360" t="s">
        <x:v>611</x:v>
      </x:c>
      <x:c r="N45" s="81" t="s">
        <x:v>611</x:v>
      </x:c>
      <x:c r="O45" s="360">
        <x:v>1.9851242051</x:v>
      </x:c>
      <x:c r="P45" s="81" t="s">
        <x:v>611</x:v>
      </x:c>
      <x:c r="Q45" s="80">
        <x:v>0.4515165591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>
        <x:v>1.5791812143</x:v>
      </x:c>
      <x:c r="F46" s="379">
        <x:v>1.5374613063</x:v>
      </x:c>
      <x:c r="G46" s="380">
        <x:v>1.3461269479</x:v>
      </x:c>
      <x:c r="H46" s="20" t="s">
        <x:v>611</x:v>
      </x:c>
      <x:c r="I46" s="380" t="s">
        <x:v>611</x:v>
      </x:c>
      <x:c r="J46" s="20">
        <x:v>0.9028613394</x:v>
      </x:c>
      <x:c r="K46" s="380">
        <x:v>3.591025684</x:v>
      </x:c>
      <x:c r="L46" s="20">
        <x:v>2.9827164852</x:v>
      </x:c>
      <x:c r="M46" s="380" t="s">
        <x:v>611</x:v>
      </x:c>
      <x:c r="N46" s="20" t="s">
        <x:v>611</x:v>
      </x:c>
      <x:c r="O46" s="380">
        <x:v>3.0981985474</x:v>
      </x:c>
      <x:c r="P46" s="20" t="s">
        <x:v>611</x:v>
      </x:c>
      <x:c r="Q46" s="13">
        <x:v>0.915592338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8877.5</x:v>
      </x:c>
      <x:c r="D12" s="320">
        <x:v>2997.58333</x:v>
      </x:c>
      <x:c r="E12" s="321">
        <x:v>2790.91666</x:v>
      </x:c>
      <x:c r="F12" s="321">
        <x:v>3089</x:v>
      </x:c>
      <x:c r="G12" s="320">
        <x:v>8691.08333</x:v>
      </x:c>
      <x:c r="H12" s="322">
        <x:v>186.416666</x:v>
      </x:c>
      <x:c r="I12" s="320">
        <x:v>6975.25</x:v>
      </x:c>
      <x:c r="J12" s="323">
        <x:v>1902.25</x:v>
      </x:c>
      <x:c r="K12" s="320">
        <x:v>1836.25</x:v>
      </x:c>
      <x:c r="L12" s="323">
        <x:v>3854.41666</x:v>
      </x:c>
      <x:c r="M12" s="320">
        <x:v>4552.75</x:v>
      </x:c>
      <x:c r="N12" s="323">
        <x:v>4161.25</x:v>
      </x:c>
      <x:c r="O12" s="91">
        <x:v>671.5</x:v>
      </x:c>
      <x:c r="P12" s="323">
        <x:v>8206</x:v>
      </x:c>
      <x:c r="Q12" s="321">
        <x:v>4051.16666</x:v>
      </x:c>
      <x:c r="R12" s="321">
        <x:v>4825.58333</x:v>
      </x:c>
      <x:c r="S12" s="324" t="s">
        <x:v>117</x:v>
      </x:c>
      <x:c r="T12" s="325" t="s">
        <x:v>117</x:v>
      </x:c>
      <x:c r="U12" s="326">
        <x:v>7072.91666</x:v>
      </x:c>
      <x:c r="V12" s="326">
        <x:v>571.5</x:v>
      </x:c>
      <x:c r="W12" s="322">
        <x:v>1233.08333</x:v>
      </x:c>
      <x:c r="X12" s="451">
        <x:v>0.755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7824.8</x:v>
      </x:c>
      <x:c r="D13" s="320">
        <x:v>2629.6</x:v>
      </x:c>
      <x:c r="E13" s="321">
        <x:v>2490.25</x:v>
      </x:c>
      <x:c r="F13" s="321">
        <x:v>2704.95</x:v>
      </x:c>
      <x:c r="G13" s="320">
        <x:v>7658.7</x:v>
      </x:c>
      <x:c r="H13" s="323">
        <x:v>166.1</x:v>
      </x:c>
      <x:c r="I13" s="321">
        <x:v>6118.8</x:v>
      </x:c>
      <x:c r="J13" s="323">
        <x:v>1706</x:v>
      </x:c>
      <x:c r="K13" s="320">
        <x:v>1596.65</x:v>
      </x:c>
      <x:c r="L13" s="323">
        <x:v>3376.65</x:v>
      </x:c>
      <x:c r="M13" s="321">
        <x:v>3986.65</x:v>
      </x:c>
      <x:c r="N13" s="323">
        <x:v>3694.4</x:v>
      </x:c>
      <x:c r="O13" s="91">
        <x:v>585.3</x:v>
      </x:c>
      <x:c r="P13" s="323">
        <x:v>7239.5</x:v>
      </x:c>
      <x:c r="Q13" s="321">
        <x:v>3608.3</x:v>
      </x:c>
      <x:c r="R13" s="321">
        <x:v>4215.9</x:v>
      </x:c>
      <x:c r="S13" s="324" t="s">
        <x:v>117</x:v>
      </x:c>
      <x:c r="T13" s="325" t="s">
        <x:v>117</x:v>
      </x:c>
      <x:c r="U13" s="326">
        <x:v>6197.55</x:v>
      </x:c>
      <x:c r="V13" s="326">
        <x:v>499.6</x:v>
      </x:c>
      <x:c r="W13" s="323">
        <x:v>1127.65</x:v>
      </x:c>
      <x:c r="X13" s="452">
        <x:v>0.755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8531.5</x:v>
      </x:c>
      <x:c r="D14" s="328">
        <x:v>2866.16666</x:v>
      </x:c>
      <x:c r="E14" s="329">
        <x:v>2691</x:v>
      </x:c>
      <x:c r="F14" s="329">
        <x:v>2974.33333</x:v>
      </x:c>
      <x:c r="G14" s="328">
        <x:v>8352.5</x:v>
      </x:c>
      <x:c r="H14" s="330">
        <x:v>179</x:v>
      </x:c>
      <x:c r="I14" s="328">
        <x:v>6721.66666</x:v>
      </x:c>
      <x:c r="J14" s="331">
        <x:v>1809.83333</x:v>
      </x:c>
      <x:c r="K14" s="328">
        <x:v>1762.66666</x:v>
      </x:c>
      <x:c r="L14" s="331">
        <x:v>3709</x:v>
      </x:c>
      <x:c r="M14" s="328">
        <x:v>4368.16666</x:v>
      </x:c>
      <x:c r="N14" s="331">
        <x:v>4006</x:v>
      </x:c>
      <x:c r="O14" s="332">
        <x:v>638.833333</x:v>
      </x:c>
      <x:c r="P14" s="331">
        <x:v>7892.66666</x:v>
      </x:c>
      <x:c r="Q14" s="328">
        <x:v>3931.5</x:v>
      </x:c>
      <x:c r="R14" s="329">
        <x:v>4599.33333</x:v>
      </x:c>
      <x:c r="S14" s="333" t="s">
        <x:v>117</x:v>
      </x:c>
      <x:c r="T14" s="334" t="s">
        <x:v>117</x:v>
      </x:c>
      <x:c r="U14" s="335">
        <x:v>6779</x:v>
      </x:c>
      <x:c r="V14" s="335">
        <x:v>560.333333</x:v>
      </x:c>
      <x:c r="W14" s="330">
        <x:v>1192.16666</x:v>
      </x:c>
      <x:c r="X14" s="451">
        <x:v>0.755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954</x:v>
      </x:c>
      <x:c r="D15" s="337">
        <x:v>228</x:v>
      </x:c>
      <x:c r="E15" s="338">
        <x:v>352</x:v>
      </x:c>
      <x:c r="F15" s="338">
        <x:v>374</x:v>
      </x:c>
      <x:c r="G15" s="337">
        <x:v>795</x:v>
      </x:c>
      <x:c r="H15" s="339">
        <x:v>159</x:v>
      </x:c>
      <x:c r="I15" s="337">
        <x:v>693</x:v>
      </x:c>
      <x:c r="J15" s="340">
        <x:v>261</x:v>
      </x:c>
      <x:c r="K15" s="337">
        <x:v>298</x:v>
      </x:c>
      <x:c r="L15" s="340">
        <x:v>395</x:v>
      </x:c>
      <x:c r="M15" s="337">
        <x:v>459</x:v>
      </x:c>
      <x:c r="N15" s="340">
        <x:v>485</x:v>
      </x:c>
      <x:c r="O15" s="341">
        <x:v>83</x:v>
      </x:c>
      <x:c r="P15" s="340">
        <x:v>871</x:v>
      </x:c>
      <x:c r="Q15" s="338">
        <x:v>529</x:v>
      </x:c>
      <x:c r="R15" s="338">
        <x:v>425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6643</x:v>
      </x:c>
      <x:c r="D16" s="320">
        <x:v>2121</x:v>
      </x:c>
      <x:c r="E16" s="321">
        <x:v>2344</x:v>
      </x:c>
      <x:c r="F16" s="323">
        <x:v>2178</x:v>
      </x:c>
      <x:c r="G16" s="321">
        <x:v>6109</x:v>
      </x:c>
      <x:c r="H16" s="323" t="s">
        <x:v>611</x:v>
      </x:c>
      <x:c r="I16" s="321">
        <x:v>5292</x:v>
      </x:c>
      <x:c r="J16" s="323">
        <x:v>1351</x:v>
      </x:c>
      <x:c r="K16" s="321">
        <x:v>1692</x:v>
      </x:c>
      <x:c r="L16" s="323">
        <x:v>3598</x:v>
      </x:c>
      <x:c r="M16" s="321">
        <x:v>4127</x:v>
      </x:c>
      <x:c r="N16" s="321">
        <x:v>2470</x:v>
      </x:c>
      <x:c r="O16" s="91">
        <x:v>634</x:v>
      </x:c>
      <x:c r="P16" s="323">
        <x:v>6009</x:v>
      </x:c>
      <x:c r="Q16" s="321">
        <x:v>3033</x:v>
      </x:c>
      <x:c r="R16" s="321">
        <x:v>3610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5350</x:v>
      </x:c>
      <x:c r="D17" s="320">
        <x:v>1637</x:v>
      </x:c>
      <x:c r="E17" s="321">
        <x:v>1865</x:v>
      </x:c>
      <x:c r="F17" s="345">
        <x:v>1848</x:v>
      </x:c>
      <x:c r="G17" s="321">
        <x:v>4858</x:v>
      </x:c>
      <x:c r="H17" s="345" t="s">
        <x:v>611</x:v>
      </x:c>
      <x:c r="I17" s="321">
        <x:v>4137</x:v>
      </x:c>
      <x:c r="J17" s="345">
        <x:v>1213</x:v>
      </x:c>
      <x:c r="K17" s="321">
        <x:v>1295</x:v>
      </x:c>
      <x:c r="L17" s="345">
        <x:v>2840</x:v>
      </x:c>
      <x:c r="M17" s="321">
        <x:v>3380</x:v>
      </x:c>
      <x:c r="N17" s="321">
        <x:v>1931</x:v>
      </x:c>
      <x:c r="O17" s="91">
        <x:v>531</x:v>
      </x:c>
      <x:c r="P17" s="323">
        <x:v>4819</x:v>
      </x:c>
      <x:c r="Q17" s="321">
        <x:v>2489</x:v>
      </x:c>
      <x:c r="R17" s="321">
        <x:v>2861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226.5</x:v>
      </x:c>
      <x:c r="D19" s="320">
        <x:v>60.75</x:v>
      </x:c>
      <x:c r="E19" s="346">
        <x:v>62</x:v>
      </x:c>
      <x:c r="F19" s="321" t="s">
        <x:v>611</x:v>
      </x:c>
      <x:c r="G19" s="91">
        <x:v>199.75</x:v>
      </x:c>
      <x:c r="H19" s="322" t="s">
        <x:v>611</x:v>
      </x:c>
      <x:c r="I19" s="91">
        <x:v>173.5</x:v>
      </x:c>
      <x:c r="J19" s="322" t="s">
        <x:v>611</x:v>
      </x:c>
      <x:c r="K19" s="91" t="s">
        <x:v>679</x:v>
      </x:c>
      <x:c r="L19" s="322">
        <x:v>61</x:v>
      </x:c>
      <x:c r="M19" s="91">
        <x:v>133</x:v>
      </x:c>
      <x:c r="N19" s="322">
        <x:v>87</x:v>
      </x:c>
      <x:c r="O19" s="91" t="s">
        <x:v>679</x:v>
      </x:c>
      <x:c r="P19" s="322" t="s">
        <x:v>679</x:v>
      </x:c>
      <x:c r="Q19" s="326">
        <x:v>154.75</x:v>
      </x:c>
      <x:c r="R19" s="326" t="s">
        <x:v>611</x:v>
      </x:c>
      <x:c r="S19" s="324" t="s">
        <x:v>117</x:v>
      </x:c>
      <x:c r="T19" s="344" t="s">
        <x:v>117</x:v>
      </x:c>
      <x:c r="U19" s="91">
        <x:v>194.75</x:v>
      </x:c>
      <x:c r="V19" s="326" t="s">
        <x:v>679</x:v>
      </x:c>
      <x:c r="W19" s="322" t="s">
        <x:v>679</x:v>
      </x:c>
      <x:c r="X19" s="451">
        <x:v>0.508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203.55</x:v>
      </x:c>
      <x:c r="D20" s="320">
        <x:v>53.6</x:v>
      </x:c>
      <x:c r="E20" s="321">
        <x:v>55.45</x:v>
      </x:c>
      <x:c r="F20" s="321" t="s">
        <x:v>611</x:v>
      </x:c>
      <x:c r="G20" s="91">
        <x:v>188.5</x:v>
      </x:c>
      <x:c r="H20" s="322" t="s">
        <x:v>611</x:v>
      </x:c>
      <x:c r="I20" s="91">
        <x:v>156.55</x:v>
      </x:c>
      <x:c r="J20" s="322" t="s">
        <x:v>611</x:v>
      </x:c>
      <x:c r="K20" s="91">
        <x:v>24.75</x:v>
      </x:c>
      <x:c r="L20" s="322">
        <x:v>53</x:v>
      </x:c>
      <x:c r="M20" s="91">
        <x:v>119.05</x:v>
      </x:c>
      <x:c r="N20" s="322">
        <x:v>78.3</x:v>
      </x:c>
      <x:c r="O20" s="91">
        <x:v>18.4</x:v>
      </x:c>
      <x:c r="P20" s="322">
        <x:v>185.15</x:v>
      </x:c>
      <x:c r="Q20" s="326">
        <x:v>138.05</x:v>
      </x:c>
      <x:c r="R20" s="326" t="s">
        <x:v>611</x:v>
      </x:c>
      <x:c r="S20" s="324" t="s">
        <x:v>117</x:v>
      </x:c>
      <x:c r="T20" s="344" t="s">
        <x:v>117</x:v>
      </x:c>
      <x:c r="U20" s="91">
        <x:v>174.55</x:v>
      </x:c>
      <x:c r="V20" s="326" t="s">
        <x:v>679</x:v>
      </x:c>
      <x:c r="W20" s="322">
        <x:v>20.4</x:v>
      </x:c>
      <x:c r="X20" s="453">
        <x:v>0.508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215.5</x:v>
      </x:c>
      <x:c r="D21" s="328">
        <x:v>58.6666666</x:v>
      </x:c>
      <x:c r="E21" s="329">
        <x:v>59.8333333</x:v>
      </x:c>
      <x:c r="F21" s="329" t="s">
        <x:v>611</x:v>
      </x:c>
      <x:c r="G21" s="332">
        <x:v>192.5</x:v>
      </x:c>
      <x:c r="H21" s="330" t="s">
        <x:v>611</x:v>
      </x:c>
      <x:c r="I21" s="332">
        <x:v>167.833333</x:v>
      </x:c>
      <x:c r="J21" s="330" t="s">
        <x:v>611</x:v>
      </x:c>
      <x:c r="K21" s="332">
        <x:v>25.3333333</x:v>
      </x:c>
      <x:c r="L21" s="330">
        <x:v>57.5</x:v>
      </x:c>
      <x:c r="M21" s="332">
        <x:v>126.166666</x:v>
      </x:c>
      <x:c r="N21" s="330">
        <x:v>83.3333333</x:v>
      </x:c>
      <x:c r="O21" s="332" t="s">
        <x:v>679</x:v>
      </x:c>
      <x:c r="P21" s="330" t="s">
        <x:v>679</x:v>
      </x:c>
      <x:c r="Q21" s="335">
        <x:v>146.166666</x:v>
      </x:c>
      <x:c r="R21" s="335" t="s">
        <x:v>611</x:v>
      </x:c>
      <x:c r="S21" s="333" t="s">
        <x:v>117</x:v>
      </x:c>
      <x:c r="T21" s="347" t="s">
        <x:v>117</x:v>
      </x:c>
      <x:c r="U21" s="332">
        <x:v>185.166666</x:v>
      </x:c>
      <x:c r="V21" s="335" t="s">
        <x:v>679</x:v>
      </x:c>
      <x:c r="W21" s="330">
        <x:v>21</x:v>
      </x:c>
      <x:c r="X21" s="451">
        <x:v>0.508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82</x:v>
      </x:c>
      <x:c r="D22" s="337">
        <x:v>23</x:v>
      </x:c>
      <x:c r="E22" s="338">
        <x:v>38</x:v>
      </x:c>
      <x:c r="F22" s="338">
        <x:v>21</x:v>
      </x:c>
      <x:c r="G22" s="341">
        <x:v>82</x:v>
      </x:c>
      <x:c r="H22" s="551">
        <x:v>                   0</x:v>
      </x:c>
      <x:c r="I22" s="341">
        <x:v>40</x:v>
      </x:c>
      <x:c r="J22" s="340">
        <x:v>42</x:v>
      </x:c>
      <x:c r="K22" s="341" t="s">
        <x:v>679</x:v>
      </x:c>
      <x:c r="L22" s="339">
        <x:v>5</x:v>
      </x:c>
      <x:c r="M22" s="341">
        <x:v>61</x:v>
      </x:c>
      <x:c r="N22" s="339">
        <x:v>20</x:v>
      </x:c>
      <x:c r="O22" s="341" t="s">
        <x:v>679</x:v>
      </x:c>
      <x:c r="P22" s="339" t="s">
        <x:v>679</x:v>
      </x:c>
      <x:c r="Q22" s="348">
        <x:v>51</x:v>
      </x:c>
      <x:c r="R22" s="348">
        <x:v>31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>
        <x:v>392</x:v>
      </x:c>
      <x:c r="F23" s="321">
        <x:v>441</x:v>
      </x:c>
      <x:c r="G23" s="320">
        <x:v>611</x:v>
      </x:c>
      <x:c r="H23" s="322" t="s">
        <x:v>611</x:v>
      </x:c>
      <x:c r="I23" s="91" t="s">
        <x:v>611</x:v>
      </x:c>
      <x:c r="J23" s="322">
        <x:v>1193</x:v>
      </x:c>
      <x:c r="K23" s="91">
        <x:v>97</x:v>
      </x:c>
      <x:c r="L23" s="322">
        <x:v>150</x:v>
      </x:c>
      <x:c r="M23" s="91" t="s">
        <x:v>611</x:v>
      </x:c>
      <x:c r="N23" s="322" t="s">
        <x:v>611</x:v>
      </x:c>
      <x:c r="O23" s="91">
        <x:v>116</x:v>
      </x:c>
      <x:c r="P23" s="322" t="s">
        <x:v>611</x:v>
      </x:c>
      <x:c r="Q23" s="326">
        <x:v>1195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0.583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>
        <x:v>364</x:v>
      </x:c>
      <x:c r="F24" s="353">
        <x:v>409</x:v>
      </x:c>
      <x:c r="G24" s="354">
        <x:v>550</x:v>
      </x:c>
      <x:c r="H24" s="355" t="s">
        <x:v>611</x:v>
      </x:c>
      <x:c r="I24" s="354" t="s">
        <x:v>611</x:v>
      </x:c>
      <x:c r="J24" s="355">
        <x:v>1146</x:v>
      </x:c>
      <x:c r="K24" s="354">
        <x:v>67</x:v>
      </x:c>
      <x:c r="L24" s="355">
        <x:v>122</x:v>
      </x:c>
      <x:c r="M24" s="354" t="s">
        <x:v>611</x:v>
      </x:c>
      <x:c r="N24" s="355" t="s">
        <x:v>611</x:v>
      </x:c>
      <x:c r="O24" s="354">
        <x:v>102</x:v>
      </x:c>
      <x:c r="P24" s="355" t="s">
        <x:v>611</x:v>
      </x:c>
      <x:c r="Q24" s="356">
        <x:v>1132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0.583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9619</x:v>
      </x:c>
      <x:c r="D33" s="320">
        <x:v>3243</x:v>
      </x:c>
      <x:c r="E33" s="321">
        <x:v>3038</x:v>
      </x:c>
      <x:c r="F33" s="321">
        <x:v>3338</x:v>
      </x:c>
      <x:c r="G33" s="320">
        <x:v>9423</x:v>
      </x:c>
      <x:c r="H33" s="322">
        <x:v>196</x:v>
      </x:c>
      <x:c r="I33" s="320">
        <x:v>7579</x:v>
      </x:c>
      <x:c r="J33" s="323">
        <x:v>2040</x:v>
      </x:c>
      <x:c r="K33" s="320">
        <x:v>1991</x:v>
      </x:c>
      <x:c r="L33" s="323">
        <x:v>4179</x:v>
      </x:c>
      <x:c r="M33" s="320">
        <x:v>4855</x:v>
      </x:c>
      <x:c r="N33" s="323">
        <x:v>4582</x:v>
      </x:c>
      <x:c r="O33" s="91">
        <x:v>729</x:v>
      </x:c>
      <x:c r="P33" s="323">
        <x:v>8890</x:v>
      </x:c>
      <x:c r="Q33" s="321">
        <x:v>4420</x:v>
      </x:c>
      <x:c r="R33" s="321">
        <x:v>5198</x:v>
      </x:c>
      <x:c r="S33" s="324">
        <x:v>0</x:v>
      </x:c>
      <x:c r="T33" s="325">
        <x:v>0</x:v>
      </x:c>
      <x:c r="U33" s="326">
        <x:v>7629</x:v>
      </x:c>
      <x:c r="V33" s="326">
        <x:v>628</x:v>
      </x:c>
      <x:c r="W33" s="322">
        <x:v>1362</x:v>
      </x:c>
      <x:c r="X33" s="451">
        <x:v>0.755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9616</x:v>
      </x:c>
      <x:c r="D34" s="320">
        <x:v>3242</x:v>
      </x:c>
      <x:c r="E34" s="321">
        <x:v>3038</x:v>
      </x:c>
      <x:c r="F34" s="321">
        <x:v>3336</x:v>
      </x:c>
      <x:c r="G34" s="320">
        <x:v>9420</x:v>
      </x:c>
      <x:c r="H34" s="323">
        <x:v>196</x:v>
      </x:c>
      <x:c r="I34" s="321">
        <x:v>7576</x:v>
      </x:c>
      <x:c r="J34" s="323">
        <x:v>2040</x:v>
      </x:c>
      <x:c r="K34" s="320">
        <x:v>1990</x:v>
      </x:c>
      <x:c r="L34" s="323">
        <x:v>4178</x:v>
      </x:c>
      <x:c r="M34" s="321">
        <x:v>4854</x:v>
      </x:c>
      <x:c r="N34" s="323">
        <x:v>4580</x:v>
      </x:c>
      <x:c r="O34" s="91">
        <x:v>729</x:v>
      </x:c>
      <x:c r="P34" s="323">
        <x:v>8887</x:v>
      </x:c>
      <x:c r="Q34" s="321">
        <x:v>4419</x:v>
      </x:c>
      <x:c r="R34" s="321">
        <x:v>5196</x:v>
      </x:c>
      <x:c r="S34" s="324">
        <x:v>0</x:v>
      </x:c>
      <x:c r="T34" s="325">
        <x:v>0</x:v>
      </x:c>
      <x:c r="U34" s="326">
        <x:v>7627</x:v>
      </x:c>
      <x:c r="V34" s="326">
        <x:v>628</x:v>
      </x:c>
      <x:c r="W34" s="323">
        <x:v>1361</x:v>
      </x:c>
      <x:c r="X34" s="452">
        <x:v>0.755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9617</x:v>
      </x:c>
      <x:c r="D35" s="328">
        <x:v>3242</x:v>
      </x:c>
      <x:c r="E35" s="329">
        <x:v>3037</x:v>
      </x:c>
      <x:c r="F35" s="329">
        <x:v>3338</x:v>
      </x:c>
      <x:c r="G35" s="328">
        <x:v>9421</x:v>
      </x:c>
      <x:c r="H35" s="330">
        <x:v>196</x:v>
      </x:c>
      <x:c r="I35" s="328">
        <x:v>7577</x:v>
      </x:c>
      <x:c r="J35" s="331">
        <x:v>2040</x:v>
      </x:c>
      <x:c r="K35" s="328">
        <x:v>1990</x:v>
      </x:c>
      <x:c r="L35" s="331">
        <x:v>4179</x:v>
      </x:c>
      <x:c r="M35" s="328">
        <x:v>4855</x:v>
      </x:c>
      <x:c r="N35" s="331">
        <x:v>4581</x:v>
      </x:c>
      <x:c r="O35" s="332">
        <x:v>729</x:v>
      </x:c>
      <x:c r="P35" s="331">
        <x:v>8888</x:v>
      </x:c>
      <x:c r="Q35" s="328">
        <x:v>4420</x:v>
      </x:c>
      <x:c r="R35" s="329">
        <x:v>5196</x:v>
      </x:c>
      <x:c r="S35" s="333">
        <x:v>0</x:v>
      </x:c>
      <x:c r="T35" s="334">
        <x:v>0</x:v>
      </x:c>
      <x:c r="U35" s="335">
        <x:v>7628</x:v>
      </x:c>
      <x:c r="V35" s="335">
        <x:v>628</x:v>
      </x:c>
      <x:c r="W35" s="330">
        <x:v>1361</x:v>
      </x:c>
      <x:c r="X35" s="451">
        <x:v>0.755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13973</x:v>
      </x:c>
      <x:c r="D36" s="337">
        <x:v>4600</x:v>
      </x:c>
      <x:c r="E36" s="338">
        <x:v>4477</x:v>
      </x:c>
      <x:c r="F36" s="338">
        <x:v>4896</x:v>
      </x:c>
      <x:c r="G36" s="337">
        <x:v>12725</x:v>
      </x:c>
      <x:c r="H36" s="339">
        <x:v>1248</x:v>
      </x:c>
      <x:c r="I36" s="337">
        <x:v>11014</x:v>
      </x:c>
      <x:c r="J36" s="340">
        <x:v>2959</x:v>
      </x:c>
      <x:c r="K36" s="337">
        <x:v>3690</x:v>
      </x:c>
      <x:c r="L36" s="340">
        <x:v>7323</x:v>
      </x:c>
      <x:c r="M36" s="337">
        <x:v>7183</x:v>
      </x:c>
      <x:c r="N36" s="340">
        <x:v>6679</x:v>
      </x:c>
      <x:c r="O36" s="341">
        <x:v>1136</x:v>
      </x:c>
      <x:c r="P36" s="340">
        <x:v>12837</x:v>
      </x:c>
      <x:c r="Q36" s="338">
        <x:v>6663</x:v>
      </x:c>
      <x:c r="R36" s="338">
        <x:v>7309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7053</x:v>
      </x:c>
      <x:c r="D37" s="320">
        <x:v>2251</x:v>
      </x:c>
      <x:c r="E37" s="321">
        <x:v>2486</x:v>
      </x:c>
      <x:c r="F37" s="323">
        <x:v>2316</x:v>
      </x:c>
      <x:c r="G37" s="321">
        <x:v>6490</x:v>
      </x:c>
      <x:c r="H37" s="323">
        <x:v>563</x:v>
      </x:c>
      <x:c r="I37" s="321">
        <x:v>5605</x:v>
      </x:c>
      <x:c r="J37" s="323">
        <x:v>1448</x:v>
      </x:c>
      <x:c r="K37" s="321">
        <x:v>1809</x:v>
      </x:c>
      <x:c r="L37" s="323">
        <x:v>3794</x:v>
      </x:c>
      <x:c r="M37" s="321">
        <x:v>4299</x:v>
      </x:c>
      <x:c r="N37" s="321">
        <x:v>2705</x:v>
      </x:c>
      <x:c r="O37" s="91">
        <x:v>681</x:v>
      </x:c>
      <x:c r="P37" s="323">
        <x:v>6372</x:v>
      </x:c>
      <x:c r="Q37" s="321">
        <x:v>3281</x:v>
      </x:c>
      <x:c r="R37" s="321">
        <x:v>3772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7053</x:v>
      </x:c>
      <x:c r="D38" s="320">
        <x:v>2251</x:v>
      </x:c>
      <x:c r="E38" s="321">
        <x:v>2486</x:v>
      </x:c>
      <x:c r="F38" s="345">
        <x:v>2316</x:v>
      </x:c>
      <x:c r="G38" s="321">
        <x:v>6490</x:v>
      </x:c>
      <x:c r="H38" s="345">
        <x:v>563</x:v>
      </x:c>
      <x:c r="I38" s="321">
        <x:v>5605</x:v>
      </x:c>
      <x:c r="J38" s="345">
        <x:v>1448</x:v>
      </x:c>
      <x:c r="K38" s="321">
        <x:v>1809</x:v>
      </x:c>
      <x:c r="L38" s="345">
        <x:v>3794</x:v>
      </x:c>
      <x:c r="M38" s="321">
        <x:v>4299</x:v>
      </x:c>
      <x:c r="N38" s="321">
        <x:v>2705</x:v>
      </x:c>
      <x:c r="O38" s="91">
        <x:v>681</x:v>
      </x:c>
      <x:c r="P38" s="323">
        <x:v>6372</x:v>
      </x:c>
      <x:c r="Q38" s="321">
        <x:v>3281</x:v>
      </x:c>
      <x:c r="R38" s="321">
        <x:v>3772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250</x:v>
      </x:c>
      <x:c r="D40" s="320">
        <x:v>64</x:v>
      </x:c>
      <x:c r="E40" s="346">
        <x:v>68</x:v>
      </x:c>
      <x:c r="F40" s="321">
        <x:v>118</x:v>
      </x:c>
      <x:c r="G40" s="91">
        <x:v>222</x:v>
      </x:c>
      <x:c r="H40" s="322">
        <x:v>28</x:v>
      </x:c>
      <x:c r="I40" s="91">
        <x:v>193</x:v>
      </x:c>
      <x:c r="J40" s="322">
        <x:v>57</x:v>
      </x:c>
      <x:c r="K40" s="91">
        <x:v>29</x:v>
      </x:c>
      <x:c r="L40" s="322">
        <x:v>69</x:v>
      </x:c>
      <x:c r="M40" s="91">
        <x:v>144</x:v>
      </x:c>
      <x:c r="N40" s="322">
        <x:v>99</x:v>
      </x:c>
      <x:c r="O40" s="91">
        <x:v>23</x:v>
      </x:c>
      <x:c r="P40" s="322">
        <x:v>227</x:v>
      </x:c>
      <x:c r="Q40" s="326">
        <x:v>170</x:v>
      </x:c>
      <x:c r="R40" s="326">
        <x:v>80</x:v>
      </x:c>
      <x:c r="S40" s="324">
        <x:v>0</x:v>
      </x:c>
      <x:c r="T40" s="344">
        <x:v>0</x:v>
      </x:c>
      <x:c r="U40" s="91">
        <x:v>216</x:v>
      </x:c>
      <x:c r="V40" s="326">
        <x:v>10</x:v>
      </x:c>
      <x:c r="W40" s="322">
        <x:v>24</x:v>
      </x:c>
      <x:c r="X40" s="451">
        <x:v>0.508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250</x:v>
      </x:c>
      <x:c r="D41" s="320">
        <x:v>64</x:v>
      </x:c>
      <x:c r="E41" s="321">
        <x:v>68</x:v>
      </x:c>
      <x:c r="F41" s="321">
        <x:v>118</x:v>
      </x:c>
      <x:c r="G41" s="91">
        <x:v>222</x:v>
      </x:c>
      <x:c r="H41" s="322">
        <x:v>28</x:v>
      </x:c>
      <x:c r="I41" s="91">
        <x:v>193</x:v>
      </x:c>
      <x:c r="J41" s="322">
        <x:v>57</x:v>
      </x:c>
      <x:c r="K41" s="91">
        <x:v>29</x:v>
      </x:c>
      <x:c r="L41" s="322">
        <x:v>69</x:v>
      </x:c>
      <x:c r="M41" s="91">
        <x:v>144</x:v>
      </x:c>
      <x:c r="N41" s="322">
        <x:v>99</x:v>
      </x:c>
      <x:c r="O41" s="91">
        <x:v>23</x:v>
      </x:c>
      <x:c r="P41" s="322">
        <x:v>227</x:v>
      </x:c>
      <x:c r="Q41" s="326">
        <x:v>170</x:v>
      </x:c>
      <x:c r="R41" s="326">
        <x:v>80</x:v>
      </x:c>
      <x:c r="S41" s="324">
        <x:v>0</x:v>
      </x:c>
      <x:c r="T41" s="344">
        <x:v>0</x:v>
      </x:c>
      <x:c r="U41" s="91">
        <x:v>216</x:v>
      </x:c>
      <x:c r="V41" s="326">
        <x:v>10</x:v>
      </x:c>
      <x:c r="W41" s="322">
        <x:v>24</x:v>
      </x:c>
      <x:c r="X41" s="453">
        <x:v>0.508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250</x:v>
      </x:c>
      <x:c r="D42" s="328">
        <x:v>64</x:v>
      </x:c>
      <x:c r="E42" s="329">
        <x:v>68</x:v>
      </x:c>
      <x:c r="F42" s="329">
        <x:v>118</x:v>
      </x:c>
      <x:c r="G42" s="332">
        <x:v>222</x:v>
      </x:c>
      <x:c r="H42" s="330">
        <x:v>28</x:v>
      </x:c>
      <x:c r="I42" s="332">
        <x:v>193</x:v>
      </x:c>
      <x:c r="J42" s="330">
        <x:v>57</x:v>
      </x:c>
      <x:c r="K42" s="332">
        <x:v>29</x:v>
      </x:c>
      <x:c r="L42" s="330">
        <x:v>69</x:v>
      </x:c>
      <x:c r="M42" s="332">
        <x:v>144</x:v>
      </x:c>
      <x:c r="N42" s="330">
        <x:v>99</x:v>
      </x:c>
      <x:c r="O42" s="332">
        <x:v>23</x:v>
      </x:c>
      <x:c r="P42" s="330">
        <x:v>227</x:v>
      </x:c>
      <x:c r="Q42" s="335">
        <x:v>170</x:v>
      </x:c>
      <x:c r="R42" s="335">
        <x:v>80</x:v>
      </x:c>
      <x:c r="S42" s="333">
        <x:v>0</x:v>
      </x:c>
      <x:c r="T42" s="347">
        <x:v>0</x:v>
      </x:c>
      <x:c r="U42" s="332">
        <x:v>216</x:v>
      </x:c>
      <x:c r="V42" s="335">
        <x:v>10</x:v>
      </x:c>
      <x:c r="W42" s="330">
        <x:v>24</x:v>
      </x:c>
      <x:c r="X42" s="451">
        <x:v>0.508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587</x:v>
      </x:c>
      <x:c r="D43" s="337">
        <x:v>216</x:v>
      </x:c>
      <x:c r="E43" s="338">
        <x:v>269</x:v>
      </x:c>
      <x:c r="F43" s="338">
        <x:v>102</x:v>
      </x:c>
      <x:c r="G43" s="341">
        <x:v>587</x:v>
      </x:c>
      <x:c r="H43" s="551">
        <x:v>                   0</x:v>
      </x:c>
      <x:c r="I43" s="341">
        <x:v>310</x:v>
      </x:c>
      <x:c r="J43" s="340">
        <x:v>277</x:v>
      </x:c>
      <x:c r="K43" s="341">
        <x:v>14</x:v>
      </x:c>
      <x:c r="L43" s="339">
        <x:v>24</x:v>
      </x:c>
      <x:c r="M43" s="341">
        <x:v>474</x:v>
      </x:c>
      <x:c r="N43" s="339">
        <x:v>107</x:v>
      </x:c>
      <x:c r="O43" s="341">
        <x:v>30</x:v>
      </x:c>
      <x:c r="P43" s="339">
        <x:v>557</x:v>
      </x:c>
      <x:c r="Q43" s="348">
        <x:v>395</x:v>
      </x:c>
      <x:c r="R43" s="348">
        <x:v>192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1965</x:v>
      </x:c>
      <x:c r="D44" s="320">
        <x:v>1099</x:v>
      </x:c>
      <x:c r="E44" s="326">
        <x:v>407</x:v>
      </x:c>
      <x:c r="F44" s="321">
        <x:v>459</x:v>
      </x:c>
      <x:c r="G44" s="320">
        <x:v>646</x:v>
      </x:c>
      <x:c r="H44" s="322">
        <x:v>1319</x:v>
      </x:c>
      <x:c r="I44" s="91">
        <x:v>754</x:v>
      </x:c>
      <x:c r="J44" s="322">
        <x:v>1211</x:v>
      </x:c>
      <x:c r="K44" s="91">
        <x:v>106</x:v>
      </x:c>
      <x:c r="L44" s="322">
        <x:v>164</x:v>
      </x:c>
      <x:c r="M44" s="91">
        <x:v>1597</x:v>
      </x:c>
      <x:c r="N44" s="322">
        <x:v>352</x:v>
      </x:c>
      <x:c r="O44" s="91">
        <x:v>125</x:v>
      </x:c>
      <x:c r="P44" s="322">
        <x:v>1840</x:v>
      </x:c>
      <x:c r="Q44" s="326">
        <x:v>1222</x:v>
      </x:c>
      <x:c r="R44" s="326">
        <x:v>743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0.583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1965</x:v>
      </x:c>
      <x:c r="D45" s="351">
        <x:v>1099</x:v>
      </x:c>
      <x:c r="E45" s="352">
        <x:v>407</x:v>
      </x:c>
      <x:c r="F45" s="353">
        <x:v>459</x:v>
      </x:c>
      <x:c r="G45" s="354">
        <x:v>646</x:v>
      </x:c>
      <x:c r="H45" s="355">
        <x:v>1319</x:v>
      </x:c>
      <x:c r="I45" s="354">
        <x:v>754</x:v>
      </x:c>
      <x:c r="J45" s="355">
        <x:v>1211</x:v>
      </x:c>
      <x:c r="K45" s="354">
        <x:v>106</x:v>
      </x:c>
      <x:c r="L45" s="355">
        <x:v>164</x:v>
      </x:c>
      <x:c r="M45" s="354">
        <x:v>1597</x:v>
      </x:c>
      <x:c r="N45" s="355">
        <x:v>352</x:v>
      </x:c>
      <x:c r="O45" s="354">
        <x:v>125</x:v>
      </x:c>
      <x:c r="P45" s="355">
        <x:v>1840</x:v>
      </x:c>
      <x:c r="Q45" s="356">
        <x:v>1222</x:v>
      </x:c>
      <x:c r="R45" s="356">
        <x:v>743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0.583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